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orai1\E on borai1\งานยุทธศาสตร์\1.ส่งActionplanปี63\"/>
    </mc:Choice>
  </mc:AlternateContent>
  <bookViews>
    <workbookView xWindow="-120" yWindow="-120" windowWidth="24240" windowHeight="13740"/>
  </bookViews>
  <sheets>
    <sheet name="ยุทธศาสตร์ที่1" sheetId="26" r:id="rId1"/>
    <sheet name="ยุทธศาสตร์ที่ 2" sheetId="24" r:id="rId2"/>
    <sheet name="ยุทธศาสตร์ที่3" sheetId="25" r:id="rId3"/>
    <sheet name="ยุทธศาสตร์ที่ 4" sheetId="23" r:id="rId4"/>
    <sheet name="Sheet1" sheetId="27" r:id="rId5"/>
  </sheets>
  <definedNames>
    <definedName name="_xlnm.Print_Titles" localSheetId="3">'ยุทธศาสตร์ที่ 4'!$5:$7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09" i="26" l="1"/>
  <c r="T173" i="26"/>
  <c r="T172" i="26"/>
  <c r="T168" i="26"/>
  <c r="T167" i="26"/>
  <c r="T162" i="26"/>
  <c r="T161" i="26"/>
  <c r="T159" i="26"/>
  <c r="T155" i="26"/>
  <c r="T154" i="26"/>
  <c r="T148" i="26"/>
  <c r="T147" i="26"/>
  <c r="T146" i="26"/>
  <c r="T145" i="26"/>
  <c r="T144" i="26"/>
  <c r="T143" i="26"/>
  <c r="T142" i="26"/>
  <c r="T137" i="26"/>
  <c r="T134" i="26"/>
  <c r="J132" i="26"/>
  <c r="T132" i="26" s="1"/>
  <c r="T5" i="26" s="1"/>
  <c r="T130" i="26"/>
  <c r="T37" i="26"/>
  <c r="T35" i="26"/>
  <c r="B6" i="27" l="1"/>
  <c r="B5" i="27"/>
  <c r="B3" i="27"/>
  <c r="T4" i="25" l="1"/>
  <c r="I28" i="24" l="1"/>
  <c r="T28" i="24" s="1"/>
  <c r="I26" i="24"/>
  <c r="T26" i="24" s="1"/>
  <c r="T4" i="24" l="1"/>
  <c r="B4" i="27" s="1"/>
  <c r="B7" i="27" s="1"/>
  <c r="T25" i="23"/>
  <c r="T23" i="23"/>
  <c r="T4" i="23" l="1"/>
</calcChain>
</file>

<file path=xl/sharedStrings.xml><?xml version="1.0" encoding="utf-8"?>
<sst xmlns="http://schemas.openxmlformats.org/spreadsheetml/2006/main" count="3022" uniqueCount="1746">
  <si>
    <t>รวมงบประมาณ</t>
  </si>
  <si>
    <t>บาท</t>
  </si>
  <si>
    <t>ลำดับ</t>
  </si>
  <si>
    <t>วัตถุประสงค์ของงาน</t>
  </si>
  <si>
    <t>เป้าหมายของกิจกรรม</t>
  </si>
  <si>
    <t>ระยะเวลาดำเนินการ(วดป)</t>
  </si>
  <si>
    <t>การใช้งบประมาณ (บาท)</t>
  </si>
  <si>
    <t>งบประมาณ</t>
  </si>
  <si>
    <t>ตัวชี้วัด (รหัสตัวชี้วัด)</t>
  </si>
  <si>
    <t>ผู้รับผิดชอบ</t>
  </si>
  <si>
    <t>จำนวน</t>
  </si>
  <si>
    <t>ไตรมาส 1</t>
  </si>
  <si>
    <t>ไตรมาส 2</t>
  </si>
  <si>
    <t>ไตรมาส 3</t>
  </si>
  <si>
    <t>ไตรมาส 4</t>
  </si>
  <si>
    <t>แหล่งงบประมาณ</t>
  </si>
  <si>
    <t>รายละเอียด</t>
  </si>
  <si>
    <t>ตค.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</si>
  <si>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</si>
  <si>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</si>
  <si>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</si>
  <si>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</si>
  <si>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</si>
  <si>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</si>
  <si>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</si>
  <si>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</si>
  <si>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</si>
  <si>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</si>
  <si>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</si>
  <si>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กลุ่ม
เป้าหมาย</t>
  </si>
  <si>
    <t>สถานที่ดำเนิน
การ</t>
  </si>
  <si>
    <t>จำนวน(บาท)</t>
  </si>
  <si>
    <t>โครงการ/งาน /กิจกรรม</t>
  </si>
  <si>
    <t>1</t>
  </si>
  <si>
    <t>กิตติพงศ์</t>
  </si>
  <si>
    <t>1.3</t>
  </si>
  <si>
    <t>1.1</t>
  </si>
  <si>
    <t>2</t>
  </si>
  <si>
    <t>2.1</t>
  </si>
  <si>
    <t>รพ.บ่อไร่</t>
  </si>
  <si>
    <t>รพ.</t>
  </si>
  <si>
    <t>จันทร์จิรา</t>
  </si>
  <si>
    <t>บ่อไร่</t>
  </si>
  <si>
    <t>รพ.สต.</t>
  </si>
  <si>
    <t>ชื่อโครงการ :</t>
  </si>
  <si>
    <t>งบประมาณทั้งสิ้น :</t>
  </si>
  <si>
    <t>ห้อง</t>
  </si>
  <si>
    <t>ประชุม</t>
  </si>
  <si>
    <t>สสอ.</t>
  </si>
  <si>
    <t xml:space="preserve"> - ค่าอาหารว่างและเครื่องดื่ม</t>
  </si>
  <si>
    <t xml:space="preserve"> - ค่าอาหารว่างและเครื่องดื่ม 20 คน</t>
  </si>
  <si>
    <t>เพื่อประเมินผลการ</t>
  </si>
  <si>
    <t>1.4</t>
  </si>
  <si>
    <t>2.2</t>
  </si>
  <si>
    <t>อนุชิต</t>
  </si>
  <si>
    <t>ผู้เกี่ยวข้อง</t>
  </si>
  <si>
    <t>ต้นแบบ</t>
  </si>
  <si>
    <t xml:space="preserve"> - ค่าอาหารว่างและเครื่องดื่ม 16 คน</t>
  </si>
  <si>
    <t>KRA:</t>
  </si>
  <si>
    <t>เพื่อชี้แจงแนวทางการ</t>
  </si>
  <si>
    <t>62</t>
  </si>
  <si>
    <t>1.2</t>
  </si>
  <si>
    <t>คปสอ.....บ่อไร่.... จังหวัดตราด</t>
  </si>
  <si>
    <t>ดำเนินกิจกรรมแล้ว</t>
  </si>
  <si>
    <t>เบิกจ่ายงบประมาณแล้ว</t>
  </si>
  <si>
    <t xml:space="preserve">กิจกรรมที่ 1 พัฒนาองค์กรคุณภาพตามมาตรฐาน </t>
  </si>
  <si>
    <t>เพื่อบริหารและพัฒนาองค์กรให้มีคุณภาพต่อเนื่อง</t>
  </si>
  <si>
    <t xml:space="preserve"> - ค่าอาหารกลางวัน  มื้อละ 60 บาท</t>
  </si>
  <si>
    <t>ประชุมชี้แจงมาตรฐานHA</t>
  </si>
  <si>
    <t>คกก./</t>
  </si>
  <si>
    <t xml:space="preserve"> - ค่าอาหารกลางวันมื้อละ 60 บาท </t>
  </si>
  <si>
    <t>ดาริน</t>
  </si>
  <si>
    <t>มาตรฐาน HA ฉบับใหม่</t>
  </si>
  <si>
    <t>บุคลากร</t>
  </si>
  <si>
    <t>ขวัญลักษณ์</t>
  </si>
  <si>
    <t>รพ. บ่อไร่</t>
  </si>
  <si>
    <t>เป็นเงิน 6,000 บาท</t>
  </si>
  <si>
    <t>เป็นเงิน 5,000 บาท</t>
  </si>
  <si>
    <t>ประชุมชี้แจงแนวทาง</t>
  </si>
  <si>
    <t>เพื่อติดตามผลการ</t>
  </si>
  <si>
    <t>ทีมนำ/คกก.</t>
  </si>
  <si>
    <t>คณะกรรมการ/ทีมงาน</t>
  </si>
  <si>
    <t>ดำเนินงานคุณภาพและ</t>
  </si>
  <si>
    <t>ทีมงาน</t>
  </si>
  <si>
    <t>มื้อละ 25 บาทจำนวน 3 มื้อ</t>
  </si>
  <si>
    <t>เตรียมความพร้อมทีม</t>
  </si>
  <si>
    <t>เป็นเงิน 1,500 บาท</t>
  </si>
  <si>
    <t>จัดประกวดหน่วยงานที่มีการ</t>
  </si>
  <si>
    <t>เพื่อให้มีการรายงาน</t>
  </si>
  <si>
    <t>หน่วยงาน</t>
  </si>
  <si>
    <t>รพ</t>
  </si>
  <si>
    <t>อภิญญารัชต์</t>
  </si>
  <si>
    <t>รายงานความเสี่ยงและแก้ไข</t>
  </si>
  <si>
    <t>และแก้ไขความเสี่ยง</t>
  </si>
  <si>
    <t>.บ่อไร่</t>
  </si>
  <si>
    <t>พรรณปพร</t>
  </si>
  <si>
    <t>ความเสี่ยงได้ครอบคลุม</t>
  </si>
  <si>
    <t>ครอบคลุม</t>
  </si>
  <si>
    <t>พรรณิภาร์</t>
  </si>
  <si>
    <t>สอบเทียบเครื่องมือทาง</t>
  </si>
  <si>
    <t xml:space="preserve"> - เพื่อให้เครื่องมือได้รับ</t>
  </si>
  <si>
    <t>รพ.บ่อไร่ /รพ.สต.</t>
  </si>
  <si>
    <t xml:space="preserve"> ค่าเบี้ยเลี้ยง/ค่าที่พักทีมจากศูนย์(ตามจริง)</t>
  </si>
  <si>
    <t>การสอบเทียบและได้</t>
  </si>
  <si>
    <t>ทีมจากศูนย์</t>
  </si>
  <si>
    <t>ทางการแพทย์ที่ 8 ชลบุรี</t>
  </si>
  <si>
    <t>มาตรฐาน</t>
  </si>
  <si>
    <t>จำนวน 15 คน จำนวน 3 มื้อ</t>
  </si>
  <si>
    <t xml:space="preserve"> - ค่าอาหารว่างและเครื่องดื่ม  15 คน</t>
  </si>
  <si>
    <t>จำนวน  6 มื้อๆละ 25 บาท</t>
  </si>
  <si>
    <t>การประเมินความพึงพอใจผู้รับ</t>
  </si>
  <si>
    <t>เพื่อนำผลการประเมิน</t>
  </si>
  <si>
    <t xml:space="preserve"> - ค่าจ้างเก็บข้อมูลชุดละ 10 บาท </t>
  </si>
  <si>
    <t>มาพัฒนาคุณภาพ</t>
  </si>
  <si>
    <t>จันทรืจิรา</t>
  </si>
  <si>
    <t>บริการและตอบสนอง</t>
  </si>
  <si>
    <t>ควมต้องการของผู้มา</t>
  </si>
  <si>
    <t>IPD</t>
  </si>
  <si>
    <t>รับบริการ</t>
  </si>
  <si>
    <t>ผู้รับบริการเขต รพ.สต.</t>
  </si>
  <si>
    <t>สมร</t>
  </si>
  <si>
    <t xml:space="preserve">จำนวน 1 มื้อๆ ละ 60 บาท </t>
  </si>
  <si>
    <t xml:space="preserve">จำนวน 2 มื้อๆ ละ 25 บาท </t>
  </si>
  <si>
    <t>มื้อละ 25 บาท  จำนวน 2 มื้อ</t>
  </si>
  <si>
    <t>หน.งาน</t>
  </si>
  <si>
    <t xml:space="preserve">รพ.บ่อไร่ </t>
  </si>
  <si>
    <t xml:space="preserve"> - ค่าอาหารกลางวัน  60 บาท  1 มื้อ</t>
  </si>
  <si>
    <t>ผู้ประเมิน</t>
  </si>
  <si>
    <t>ภัสรี</t>
  </si>
  <si>
    <t>ด้านห้องปฏิบัติการตาม</t>
  </si>
  <si>
    <t>LAB</t>
  </si>
  <si>
    <t xml:space="preserve">แนวทางของกรมวิทย์ฯ </t>
  </si>
  <si>
    <t>กิจกรรมที่ 2  องค์กรธรรมาภิบาลการเงินเข้มแข็ง</t>
  </si>
  <si>
    <t>เพื่อพัฒนาการบริหารจัดการองค์กรให้เป็นองค์กรคุณธรรม</t>
  </si>
  <si>
    <t xml:space="preserve">เพื่อควบคุมกำกับและ </t>
  </si>
  <si>
    <t>ป้องกันการทุจริต</t>
  </si>
  <si>
    <t>สสอ.บ่อไร่</t>
  </si>
  <si>
    <t>เพื่อวิเคราะห์สถานการณ์</t>
  </si>
  <si>
    <t xml:space="preserve">กรรมการ </t>
  </si>
  <si>
    <t>เจริญพร</t>
  </si>
  <si>
    <t>การเงินการคลังและต้นทุน</t>
  </si>
  <si>
    <t>CFO</t>
  </si>
  <si>
    <t>ของทุก</t>
  </si>
  <si>
    <t>มื้อละ 25 บาท 10 คน 10 มื้อ</t>
  </si>
  <si>
    <t>หาแนวทางดำเนินงาน</t>
  </si>
  <si>
    <t>เดือน</t>
  </si>
  <si>
    <t>เป็นเงิน 2,500 บาท</t>
  </si>
  <si>
    <t>2.3</t>
  </si>
  <si>
    <t>ประชุมชี้แจง เรื่อง แนวทางการ</t>
  </si>
  <si>
    <t>เพื่อให้ผู้รับผิดชอบงาน</t>
  </si>
  <si>
    <t>อนงค์</t>
  </si>
  <si>
    <t>ได้ทราบถึงแนวทางการ</t>
  </si>
  <si>
    <t>จำนวน 1 มื้อ จำนวน 16 คน</t>
  </si>
  <si>
    <t>น้องใหม่</t>
  </si>
  <si>
    <t>ดำเนินงานระบบบัญชี</t>
  </si>
  <si>
    <t>มื้อละ 25 บาท จำนวน 2 มื้อ</t>
  </si>
  <si>
    <t>2.4</t>
  </si>
  <si>
    <t>ผุสดี</t>
  </si>
  <si>
    <t>ภายใน</t>
  </si>
  <si>
    <t>2.5</t>
  </si>
  <si>
    <t>เพื่อประเมินผลการดำเนิน</t>
  </si>
  <si>
    <t xml:space="preserve"> - ค่าเบี้ยเลี้ยงคกก.ตรวจสอบ</t>
  </si>
  <si>
    <t>งานตรวจสอบภายในของ</t>
  </si>
  <si>
    <t>ภายใน/พขร. จำนวน 8 คน</t>
  </si>
  <si>
    <t>รพ.สต. ในเขตอำเภอบ่อไร่</t>
  </si>
  <si>
    <t>120 บาท/คน 8 วัน</t>
  </si>
  <si>
    <t>และงานควบคุมภายใน</t>
  </si>
  <si>
    <t>2.6</t>
  </si>
  <si>
    <t>ประชุมคณะกรรมการประสานการ</t>
  </si>
  <si>
    <t>เพื่อร่วมหาแนวทางใน</t>
  </si>
  <si>
    <t>ห้องประชุม</t>
  </si>
  <si>
    <t>พัฒนางานสาธารณสุขอำเภอบ่อไร่</t>
  </si>
  <si>
    <t>การดำเนินงานด้าน</t>
  </si>
  <si>
    <t>มื้อละ 25 บาท 3 มื้อ 20 คน</t>
  </si>
  <si>
    <t>สาธารณสุข คปสอ.บ่อไร่</t>
  </si>
  <si>
    <t>2.7</t>
  </si>
  <si>
    <t>ประชุมติดตามผลการดำเนินงาน</t>
  </si>
  <si>
    <t>เพื่อให้ทราบถึง</t>
  </si>
  <si>
    <t>ผอ.รพ.</t>
  </si>
  <si>
    <t xml:space="preserve"> - ค่าอาหารกลางวัน จำนวน 30 คน</t>
  </si>
  <si>
    <t>และประเมินผลโครงการ</t>
  </si>
  <si>
    <t>ปัญหา อุปสรรค</t>
  </si>
  <si>
    <t>หัวหน้าฝ่าย</t>
  </si>
  <si>
    <t xml:space="preserve">จำนวน2 มื้อๆ ละ 60 บาท </t>
  </si>
  <si>
    <t xml:space="preserve">ตามแผนปฏิบัติการ </t>
  </si>
  <si>
    <t>ในการดำเนินงาน</t>
  </si>
  <si>
    <t>ผอ.รพ.สต.</t>
  </si>
  <si>
    <t xml:space="preserve"> - ค่าอาหารว่างและเครื่องดื่ม  30 คน</t>
  </si>
  <si>
    <t xml:space="preserve">จำนวน 4 มื้อๆ ละ 25 บาท </t>
  </si>
  <si>
    <t>2.9</t>
  </si>
  <si>
    <t>ประชุมชี้แจงแนวทางการบันทึก</t>
  </si>
  <si>
    <t xml:space="preserve">บุคลากร </t>
  </si>
  <si>
    <t xml:space="preserve"> - ค่าอาหารว่าง  มื้อละ 25 บาท</t>
  </si>
  <si>
    <t>เวชระเบียนและการให้รหัสโรค</t>
  </si>
  <si>
    <t>ดำเนินงานเวชระเบียน</t>
  </si>
  <si>
    <t xml:space="preserve">จำนวน 1 มื้อ จำนวน 40 คน </t>
  </si>
  <si>
    <t>ให้เป็นแนวทางเดียวกัน</t>
  </si>
  <si>
    <t>เป็นเงิน 1,000 บาท</t>
  </si>
  <si>
    <t>2.10</t>
  </si>
  <si>
    <t>อบต.</t>
  </si>
  <si>
    <t>ค่าเบี้ยเลี้ยงวันละ  120 บาท</t>
  </si>
  <si>
    <t>นุกูล</t>
  </si>
  <si>
    <t>ดำเนินงานและรับฟัง</t>
  </si>
  <si>
    <t>เทศบาล</t>
  </si>
  <si>
    <t>3</t>
  </si>
  <si>
    <t xml:space="preserve">กิจกรรมที่ 3  พัฒนาองค์กรให้เป็นองค์กรสุขภาวะ </t>
  </si>
  <si>
    <t>เพื่อสร้าง/พัฒนาบุคลากรให้มีความเชี่ยวชาญและเสริมสร้างความสุขของบุคลากรมุ่งสู่องค์ที่มีสุขภาวะดี</t>
  </si>
  <si>
    <t>3.1</t>
  </si>
  <si>
    <t>เพื่อพัฒนาผู้นำให้เป็น</t>
  </si>
  <si>
    <t>หัวหน้า</t>
  </si>
  <si>
    <t>วพ./วสส</t>
  </si>
  <si>
    <t>ทุกเดือน</t>
  </si>
  <si>
    <t>ตามจริง</t>
  </si>
  <si>
    <t>เงิน</t>
  </si>
  <si>
    <t xml:space="preserve"> - ค่าลงทะเบียน/ค่าที่พัก</t>
  </si>
  <si>
    <t>ผู้นำการเปลี่ยนแปลง</t>
  </si>
  <si>
    <t>กลุ่มงาน/</t>
  </si>
  <si>
    <t>ภายนอก</t>
  </si>
  <si>
    <t>บำรุง</t>
  </si>
  <si>
    <t xml:space="preserve"> - ค่าเบี้ยเลี้ยง</t>
  </si>
  <si>
    <t>ในยุค 4.0</t>
  </si>
  <si>
    <t>สสอ./รพสต.</t>
  </si>
  <si>
    <t>3.2</t>
  </si>
  <si>
    <t>เพื่อพัฒนาบุคลากรให้มี</t>
  </si>
  <si>
    <t>และความเชี่ยวชาญเฉพาะ</t>
  </si>
  <si>
    <t>ทักษะสู่ความเป็นมืออาชีพ</t>
  </si>
  <si>
    <t xml:space="preserve"> - ส่งเสริมการเรียน E-Learning</t>
  </si>
  <si>
    <t>3.3</t>
  </si>
  <si>
    <t>เพื่อส่งเสริมความสุขในรพ.</t>
  </si>
  <si>
    <t xml:space="preserve"> - ค่าอาหารกลางวัน มื้อละ 60 บาท</t>
  </si>
  <si>
    <t>และ ยกย่อง ชมเชย</t>
  </si>
  <si>
    <t>จำนวน 100 คน จำนวน 1 มื้อ</t>
  </si>
  <si>
    <t>ให้รางวัลแก่บุคลากร</t>
  </si>
  <si>
    <t xml:space="preserve"> - ค่าอาหารว่างและเครื่องดื่ม 100 คน</t>
  </si>
  <si>
    <t xml:space="preserve"> - รางวัล/ประกาศเกียรติคุณ</t>
  </si>
  <si>
    <t>เพื่อสร้างความสุขให้</t>
  </si>
  <si>
    <t xml:space="preserve"> - ค่าอาหารกลางวัน จำนวน 100 คน</t>
  </si>
  <si>
    <t>บุคลากรและองค์กร และหาแนวทาง</t>
  </si>
  <si>
    <t>บุคลากรในองค์กร</t>
  </si>
  <si>
    <t>พัฒนาองค์กร" บ่อไร่อยู่ดี ชีวีมีสุข"</t>
  </si>
  <si>
    <t>รพสต.</t>
  </si>
  <si>
    <t xml:space="preserve">ประชุมชี้แจงแนวทาง จัดทำแผน </t>
  </si>
  <si>
    <t>การพัฒนาระบบบัญชีเกณฑ์</t>
  </si>
  <si>
    <t>คงค้างของ รพ.สต.</t>
  </si>
  <si>
    <t>การบริหารความเสี่ยง</t>
  </si>
  <si>
    <t>และเวชภัณฑ์ งานจัดเก็บรายได้</t>
  </si>
  <si>
    <t>งานพัสดุครุภัณฑ์ งานยา</t>
  </si>
  <si>
    <t>ดำเนินการออกตรววจสอบ</t>
  </si>
  <si>
    <t xml:space="preserve">ภายในงานการเงินและบัญชี </t>
  </si>
  <si>
    <t>สนับสนุนบุคลากรให้</t>
  </si>
  <si>
    <t>พัฒนาสมรรถนะ</t>
  </si>
  <si>
    <t>พยาบาลและผู้บริหารระยะสั้น</t>
  </si>
  <si>
    <t>การติดตามประเมินกองทุนหลัก</t>
  </si>
  <si>
    <t>ประกันสุขภาพใน อบต./เทศบาล</t>
  </si>
  <si>
    <t>ประชุมทีมนำคุณภาพ</t>
  </si>
  <si>
    <t>และติดตามงาน</t>
  </si>
  <si>
    <t>โครงการบริหารองค์กรและเครือข่ายด้านสุขภาพด้วยหลักธรรมาภิบาลและสร้างองค์กรคุณภาพที่ทันสมัย  ในเครือข่ายบริการสุขภาพอำเภอบ่อไร่ ปีงบประมาณ ๒๕62</t>
  </si>
  <si>
    <t>ประเด็นยุทธศาสตร์ที่ 4 :</t>
  </si>
  <si>
    <t xml:space="preserve">KRA 16 , 17., 18 , 19 ,20. </t>
  </si>
  <si>
    <t>650,150 (หกแสนห้าหมื่นหนึ่งร้อยห้าสิบบาทถ้วน)</t>
  </si>
  <si>
    <t>แหล่งงบประมาณ เงินบำรุง รพ.บ่อไร่</t>
  </si>
  <si>
    <t>กค.63</t>
  </si>
  <si>
    <t>23,-24,25,</t>
  </si>
  <si>
    <t>26,27</t>
  </si>
  <si>
    <t>มึค. 63</t>
  </si>
  <si>
    <t>จำนวน 30 คน  จำนวน 5 มื้อ</t>
  </si>
  <si>
    <t xml:space="preserve"> ฉบับที่ 4 และแนวทางจัดทำ</t>
  </si>
  <si>
    <t>SAR 2018/Service Profile</t>
  </si>
  <si>
    <t>มื้อละ 25 บาท  30 คนจำนวน 10 มื้อ</t>
  </si>
  <si>
    <t>รางวัลที่3   400 บาท</t>
  </si>
  <si>
    <t>รางวัลที่2   600 บาท</t>
  </si>
  <si>
    <t>19 กค.63</t>
  </si>
  <si>
    <t>6 มค..63</t>
  </si>
  <si>
    <t>6 เมย..63</t>
  </si>
  <si>
    <t>6 กค. 63</t>
  </si>
  <si>
    <t>ประชุมชี้แจงแนวทางการ</t>
  </si>
  <si>
    <t>การแพทย์ร่วมกับศูนย์วิศวกรรม</t>
  </si>
  <si>
    <t>ก.ค.63</t>
  </si>
  <si>
    <t>22,24-26</t>
  </si>
  <si>
    <t>1.6</t>
  </si>
  <si>
    <t xml:space="preserve">รับประเมินมาตรฐาน LAB </t>
  </si>
  <si>
    <t>โดยสภาเทคนิคการแพทย์</t>
  </si>
  <si>
    <t>กพ. 63</t>
  </si>
  <si>
    <t>29 พย.62</t>
  </si>
  <si>
    <t>27 มีค.63</t>
  </si>
  <si>
    <t>มื้อละ 25 บาท 30 คน 2 มื้อ</t>
  </si>
  <si>
    <t xml:space="preserve">ประชุมคณะกรรมการบริหาร /  </t>
  </si>
  <si>
    <t>อนงค์/นฤมล</t>
  </si>
  <si>
    <t>ก.พ.63</t>
  </si>
  <si>
    <t>สค.63</t>
  </si>
  <si>
    <t>สค. 63</t>
  </si>
  <si>
    <t>การดำเนินงานสร้างสุขและ</t>
  </si>
  <si>
    <t>26 ธค.62</t>
  </si>
  <si>
    <t>ประชุมสรุปผลการสร้างสุขของ</t>
  </si>
  <si>
    <t xml:space="preserve">  5- 20</t>
  </si>
  <si>
    <t>พย.62</t>
  </si>
  <si>
    <t xml:space="preserve"> 10 - 13</t>
  </si>
  <si>
    <t>13-16</t>
  </si>
  <si>
    <t>17 มค.63</t>
  </si>
  <si>
    <t>15 พค.63</t>
  </si>
  <si>
    <t>21 สค.63</t>
  </si>
  <si>
    <t xml:space="preserve">ติดตามผลการดำเนินงาน ITA </t>
  </si>
  <si>
    <t xml:space="preserve"> ปี 2563 ของคปสอ.บ่อไร่ </t>
  </si>
  <si>
    <t xml:space="preserve"> การเงินการคลังและต้นทุน</t>
  </si>
  <si>
    <t>เพื่อสนับสนุน</t>
  </si>
  <si>
    <t>23 ธค.62</t>
  </si>
  <si>
    <t>CQI/นวัตกรรม/ วิจัย/R2R ด้าน</t>
  </si>
  <si>
    <t>บุคลากรให้เกิดแนวคิด</t>
  </si>
  <si>
    <t>สุขภาพ ปี 2563</t>
  </si>
  <si>
    <t>ในการพัฒนางานประจำ</t>
  </si>
  <si>
    <t>และส่งเสริมการสร้าง</t>
  </si>
  <si>
    <t>ผลงานใหม่</t>
  </si>
  <si>
    <t>ประชุมนำเสนอผลการพัฒนางาน</t>
  </si>
  <si>
    <t xml:space="preserve">  CQI /นวัตกรรมด้านสุขภาพ</t>
  </si>
  <si>
    <t>บุคลากรให้มีทักษะ</t>
  </si>
  <si>
    <t>4 สค.63</t>
  </si>
  <si>
    <t>จำนวน 20 คน จำนวน 2 มื้อ</t>
  </si>
  <si>
    <t>ในการพัฒนางาน</t>
  </si>
  <si>
    <t>มื้อละ 25 บาท จำนวน 4 มื้อ</t>
  </si>
  <si>
    <t xml:space="preserve"> - ค่าเงินรางวัลที่ 1 จำนวน  2 รางวัลๆ</t>
  </si>
  <si>
    <t>ละ 500 บาท เป็นเงิน 1,000 บาท</t>
  </si>
  <si>
    <t xml:space="preserve"> - ค่าเงินรางวัลชมเชย  6 รางวัล</t>
  </si>
  <si>
    <t>รางวัลละ 300 บาท</t>
  </si>
  <si>
    <t>ประชุมเชิงปฏิบัติการเพื่อพัฒนา</t>
  </si>
  <si>
    <t>27 มค.63</t>
  </si>
  <si>
    <t xml:space="preserve"> - ค่าวิทยากร ชม.ละ 600 บาท</t>
  </si>
  <si>
    <t>ศักยภาพในการทำวิจัย/ R 2 R</t>
  </si>
  <si>
    <t>บุคลากรให้มีความรู้</t>
  </si>
  <si>
    <t>27 กค.63</t>
  </si>
  <si>
    <t>วันละ 6 ชม.จำนวน 2 วัน</t>
  </si>
  <si>
    <t>และทักษะในการ</t>
  </si>
  <si>
    <t>เป็นเงิน 7,200 บาท</t>
  </si>
  <si>
    <t>พัฒนางานวิจัย/R2 R</t>
  </si>
  <si>
    <t>เป็นเงิน 2,400  บาท</t>
  </si>
  <si>
    <t>จำนวน 4 มื้อ มื้อละ 25 บาท</t>
  </si>
  <si>
    <t>เป็นเงิน 2,000 บาท</t>
  </si>
  <si>
    <t xml:space="preserve"> - เงินรางวัลสำหรับงานวิจัย/ R2R</t>
  </si>
  <si>
    <t xml:space="preserve"> จำนวน 2 รางวัลๆละ 1,000 บาท</t>
  </si>
  <si>
    <t>เพื่อพัฒนาด้านการวิจัย สร้างนวตกรรม และพัฒนา CQI ด้านสุขภาพ</t>
  </si>
  <si>
    <t>4</t>
  </si>
  <si>
    <t>กิจกรรมที่ 4  สร้างความรู้และนวตกรรมสุขภาพ 4.0</t>
  </si>
  <si>
    <t>4.1</t>
  </si>
  <si>
    <t>4.2</t>
  </si>
  <si>
    <t>4.3</t>
  </si>
  <si>
    <t>ภายในและการบริหารความเสี่ยง</t>
  </si>
  <si>
    <t>รับการตรวจสอบระบบควบคุม</t>
  </si>
  <si>
    <t>เพื่อรับการตรวจประเมิน</t>
  </si>
  <si>
    <t>การดำเนินงานควบคุม</t>
  </si>
  <si>
    <t>สสจ.ตราด</t>
  </si>
  <si>
    <t>มีค.63</t>
  </si>
  <si>
    <t>CFO : ติดตาม บริหารจัดการ</t>
  </si>
  <si>
    <t>แผนกอื่นๆ</t>
  </si>
  <si>
    <t>OPD /ER</t>
  </si>
  <si>
    <t>ชาวต่างชาติ</t>
  </si>
  <si>
    <t>1-28ก.พ.63</t>
  </si>
  <si>
    <t>1-31พ.ค.63</t>
  </si>
  <si>
    <t>บริการOPD&amp;ER (แบบQA)</t>
  </si>
  <si>
    <t>IPD (แบบQA)</t>
  </si>
  <si>
    <t>ผู้ป่วยนอก (แบบสสจ.) 8 หน่วย</t>
  </si>
  <si>
    <t>ผู้รับบริการชาวต่างชาติ</t>
  </si>
  <si>
    <t>จำนวน 1,190 ชุดเป็นเงิน 12,100 บาท</t>
  </si>
  <si>
    <t xml:space="preserve"> -ค่าจ้างวิเคราะห์ข้อมูล </t>
  </si>
  <si>
    <t>ประชุมเชิงปฏิบัติการเรื่อง</t>
  </si>
  <si>
    <t>เพื่อให้การพยาบาล</t>
  </si>
  <si>
    <t>พยาบาล</t>
  </si>
  <si>
    <t xml:space="preserve"> ธ.ค.62</t>
  </si>
  <si>
    <t xml:space="preserve"> - ค่าวิทยากร ชม.ละ 600 บาท 4 ชม.</t>
  </si>
  <si>
    <t>การคัดกรองและการพยาบาล</t>
  </si>
  <si>
    <t>ผู้ป่วยได้ตามมาตรฐาน</t>
  </si>
  <si>
    <t>เป็นเงิน 2,400 บาท</t>
  </si>
  <si>
    <t>ผู้ป่วยStroke, ACS</t>
  </si>
  <si>
    <t xml:space="preserve">รวดเร็ว ทันเวลา  </t>
  </si>
  <si>
    <t>ปลอดภัย</t>
  </si>
  <si>
    <t>จำนวน  25 คน เป็นเงิน 1,500 บาท</t>
  </si>
  <si>
    <t xml:space="preserve"> - ค่าอาหารว่างและเครื่องดื่ม  25 คน</t>
  </si>
  <si>
    <t>เป็นเงิน 1,250  บาท</t>
  </si>
  <si>
    <t>1.7</t>
  </si>
  <si>
    <t>จัดประชุมวิชาการ</t>
  </si>
  <si>
    <t>เพื่อให้บุคลากรทางการ</t>
  </si>
  <si>
    <t>ที่พบบ่อย sepsis</t>
  </si>
  <si>
    <t xml:space="preserve"> - ค่าอาหารว่างและเครื่องดื่ม 30 คน</t>
  </si>
  <si>
    <t>2.ไข้เลือดออก</t>
  </si>
  <si>
    <t>มื้อละ 25 บาท จำนวน 2 มื้อเป็นเงิน</t>
  </si>
  <si>
    <t>3.การประเมินผู้ป่วยโรค</t>
  </si>
  <si>
    <t>1500  บาท</t>
  </si>
  <si>
    <t>หลอดเลือด</t>
  </si>
  <si>
    <t xml:space="preserve"> พัฒนาระบบคุณภาพ</t>
  </si>
  <si>
    <t>เพื่อให้กลุ่มการพยาบาล</t>
  </si>
  <si>
    <t>การพยาบาล( QA )</t>
  </si>
  <si>
    <t>มีการพัฒนาคุณภาพ</t>
  </si>
  <si>
    <t>กิจกรรมที่1)</t>
  </si>
  <si>
    <t>การพยาบาลต่อเนื่อง</t>
  </si>
  <si>
    <t>นิเทศและเยี่ยมเสริมพลังร่วมกับ</t>
  </si>
  <si>
    <t>และคง สภาพมาตรฐาน</t>
  </si>
  <si>
    <t>หน.พยาบาล</t>
  </si>
  <si>
    <t>เพื่อReac   ปี2564</t>
  </si>
  <si>
    <t>รองหน.</t>
  </si>
  <si>
    <t>กิจกรรมที่2)</t>
  </si>
  <si>
    <t>สรุปผลการดำเนินงานQAและ</t>
  </si>
  <si>
    <t>อำภอ</t>
  </si>
  <si>
    <t>ทำแผนปี2564</t>
  </si>
  <si>
    <t>คลองใหญ่</t>
  </si>
  <si>
    <t>ประชุมชี้แจงนโยบาย แผน</t>
  </si>
  <si>
    <t>เพื่อให้บุคลากรในองค์กร</t>
  </si>
  <si>
    <t>ยุทธศาสตร์ของโรงพยาบาล</t>
  </si>
  <si>
    <t>รับรู้นโยบายและแผน</t>
  </si>
  <si>
    <t>ในองค์กร</t>
  </si>
  <si>
    <t>ยุทธศาสตร์ทั่วทั้งองค์กร</t>
  </si>
  <si>
    <t>ค่าเบี้ยเลี้ยงเดินทาง 2 วันๆละ240บาท</t>
  </si>
  <si>
    <t>1.ทักษะการประเมินซ้ำในโรค</t>
  </si>
  <si>
    <t>เป็นเงิน 1,800บ.</t>
  </si>
  <si>
    <t>จำนวน 1 มื้อ จำนวน 30คน เ</t>
  </si>
  <si>
    <t>จำนวน 6 คน เป็นเงิน 2,880 บาท</t>
  </si>
  <si>
    <t>จำนวน 6คน  เป็นเงิน  4,800 บาท</t>
  </si>
  <si>
    <t xml:space="preserve">ค่าที่พัก 1  คืนๆละ800บาท </t>
  </si>
  <si>
    <t>จำนวน  50 คน เป็นเงิน 3,000 บาท</t>
  </si>
  <si>
    <t>เป็นเงิน 2,500  บาท</t>
  </si>
  <si>
    <t>จำนวน  10 คน เป็นเงิน  600 บาท</t>
  </si>
  <si>
    <t xml:space="preserve"> - ค่าอาหารว่างและเครื่องดื่ม  10 คน</t>
  </si>
  <si>
    <t>เป็นเงิน  500 บาท</t>
  </si>
  <si>
    <t xml:space="preserve"> - ค่ารับประเมิน 13,500 บาท</t>
  </si>
  <si>
    <t>พยาบาลมีความรู้ทักษะ</t>
  </si>
  <si>
    <t>และสมรรถนะที่เพียงพอ</t>
  </si>
  <si>
    <t>ในการดูแลผู้รับบริการ</t>
  </si>
  <si>
    <t>ของแต่ละหน่วยงาน</t>
  </si>
  <si>
    <t>สรุปผลงานปี2562</t>
  </si>
  <si>
    <t xml:space="preserve"> - ค่าที่พัก 1,000 บาท/คืน  1 คืน</t>
  </si>
  <si>
    <t>จำนวน 2 คน เป็นเงิน 2,000 บาท</t>
  </si>
  <si>
    <t>1.5</t>
  </si>
  <si>
    <t>1.8</t>
  </si>
  <si>
    <t>1.9</t>
  </si>
  <si>
    <t>1.10</t>
  </si>
  <si>
    <t>ประชุมชี้แจงการทำงาน</t>
  </si>
  <si>
    <t>ห้องประ</t>
  </si>
  <si>
    <t>กพ63</t>
  </si>
  <si>
    <t xml:space="preserve"> - ค่าอาหารกลางวัน จำนวน 80  คน</t>
  </si>
  <si>
    <t>ทำงานเป็นสุขด้วย "สติ-สมาธิ"</t>
  </si>
  <si>
    <t>ชุมรพ.</t>
  </si>
  <si>
    <t>และสสอ.</t>
  </si>
  <si>
    <t xml:space="preserve"> - ค่าอาหารว่างและเครื่องดื่ม 80 คน</t>
  </si>
  <si>
    <t>เป็นเงิน 4000 บาท</t>
  </si>
  <si>
    <t>ประสิทธิภาพมากขึ้น</t>
  </si>
  <si>
    <t>เพื่อให้มีความรู้</t>
  </si>
  <si>
    <t xml:space="preserve">ประชุมชี้แจง มาตรฐาน PMQA </t>
  </si>
  <si>
    <t>เพื่อสร้างความเข้าใจ</t>
  </si>
  <si>
    <t>สสจ.</t>
  </si>
  <si>
    <t xml:space="preserve"> 12-13</t>
  </si>
  <si>
    <t>เกี่ยวกับมาตรฐาน PMQA</t>
  </si>
  <si>
    <t>ธ.ค.</t>
  </si>
  <si>
    <t>หมวด1,2,4,5</t>
  </si>
  <si>
    <t xml:space="preserve"> - ค่าอาหารว่างและเครื่องดื่ม 18 คน</t>
  </si>
  <si>
    <t>จำนวน 2 มื้อ จำนวน 18 คน</t>
  </si>
  <si>
    <t>24</t>
  </si>
  <si>
    <t>UC</t>
  </si>
  <si>
    <t xml:space="preserve"> - ค่าอาหารกลางวันมื้อละ60 บาท                               </t>
  </si>
  <si>
    <t>สอ./รพ.สต.</t>
  </si>
  <si>
    <t>วิทยากร</t>
  </si>
  <si>
    <t>จำนวน 2 มื้อๆละ 25 บาท</t>
  </si>
  <si>
    <t xml:space="preserve"> -ค่าวิทยากร 2 คนๆละ 3 ชม.ๆ</t>
  </si>
  <si>
    <t>ละ 600 บาท</t>
  </si>
  <si>
    <t>มค.63</t>
  </si>
  <si>
    <t>โปรแกรมปฏิบัติการ HosXP</t>
  </si>
  <si>
    <t>ตามกฏ 13 ข้อ ของ รพ.สต.</t>
  </si>
  <si>
    <t xml:space="preserve"> กย.63</t>
  </si>
  <si>
    <t>ธค.62</t>
  </si>
  <si>
    <t>ปีงบประมาณ 2563</t>
  </si>
  <si>
    <t>1.11</t>
  </si>
  <si>
    <t xml:space="preserve">ค่าพาหนะเครื่องบินโดยสาร ไปกลับคนละ </t>
  </si>
  <si>
    <t>7,500 บาท จำนวน 2 คน</t>
  </si>
  <si>
    <t>2.8</t>
  </si>
  <si>
    <t>2.11</t>
  </si>
  <si>
    <t>3.4</t>
  </si>
  <si>
    <t>พัฒนางาน</t>
  </si>
  <si>
    <t>17 ธค.62</t>
  </si>
  <si>
    <t>12-13</t>
  </si>
  <si>
    <t>23 ธค62</t>
  </si>
  <si>
    <t>19 มีค 63</t>
  </si>
  <si>
    <t>สค  63</t>
  </si>
  <si>
    <t>มีค. 63</t>
  </si>
  <si>
    <t>แผนปฎิบัติการปีงบประมาณ 2563</t>
  </si>
  <si>
    <t xml:space="preserve"> คปสอ......บ่อไร่.......... จังหวัดตราด</t>
  </si>
  <si>
    <t>ประเด็นยุทธศาสตร์ที่ 2:</t>
  </si>
  <si>
    <t>โครงการจัดบริการสุขภาพอย่างยั่งยืนเครือข่ายบริการสุขภาพอำเภอบ่อไร่ ปีงบประมาณ ๒๕63</t>
  </si>
  <si>
    <t>07, 08 ,09. , 10. , 11 , 12.</t>
  </si>
  <si>
    <t>กิจกรรมที่ 1 พัฒนาคุณภาพบริการตามมาตรฐานรพสต. ติดดาว</t>
  </si>
  <si>
    <t>เพื่อให้รพสต.พัฒนาคุณภาพต่อเนื่อง</t>
  </si>
  <si>
    <t xml:space="preserve">ประชุมชี้แจง เกณฑ์ รพ.สต. </t>
  </si>
  <si>
    <t>ติดดาว 2563</t>
  </si>
  <si>
    <t>ธ.ค.62</t>
  </si>
  <si>
    <t>จำนวน 3 มื้อ จำนวน 25 คน</t>
  </si>
  <si>
    <t>มื้อละ 25 บาท จำนวน 6 มื้อ</t>
  </si>
  <si>
    <t>เยี่ยมเสริมพลังรพสต.</t>
  </si>
  <si>
    <t xml:space="preserve"> - เพื่อให้รพสต.</t>
  </si>
  <si>
    <t>ทีมรพช.</t>
  </si>
  <si>
    <t xml:space="preserve"> 3  แห่ง</t>
  </si>
  <si>
    <t>รพช.</t>
  </si>
  <si>
    <t>13,14</t>
  </si>
  <si>
    <t xml:space="preserve"> - ค่าเบี้ยเลี้ยงวันละ 120 บาท</t>
  </si>
  <si>
    <t>ติดดาวและเกณฑ์ Green &amp;</t>
  </si>
  <si>
    <t xml:space="preserve">ได้มาตรฐานตามเกณฑ์ </t>
  </si>
  <si>
    <t>จำนวน 4 วัน จำนวน 12 คน</t>
  </si>
  <si>
    <t xml:space="preserve"> Clean  Hospital</t>
  </si>
  <si>
    <t>รพสต. ติดดาวและ</t>
  </si>
  <si>
    <t>15,16-</t>
  </si>
  <si>
    <t>Green Hospital</t>
  </si>
  <si>
    <t>มิย.63</t>
  </si>
  <si>
    <t>กรรมการ</t>
  </si>
  <si>
    <t>15 คน</t>
  </si>
  <si>
    <t>ปชช/อสม.</t>
  </si>
  <si>
    <t>20 คน</t>
  </si>
  <si>
    <t>สต.</t>
  </si>
  <si>
    <t>จำนวน 35 คน จำนวน 3 มื้อ</t>
  </si>
  <si>
    <t>เป็นเงิน 6,300 บาท</t>
  </si>
  <si>
    <t>เป็นเงิน 15,750 บาท</t>
  </si>
  <si>
    <t xml:space="preserve">1.เพื่อให้ทราบแนวทางการ
</t>
  </si>
  <si>
    <t xml:space="preserve">จนท.สธ.
</t>
  </si>
  <si>
    <t xml:space="preserve">สสอ.
</t>
  </si>
  <si>
    <t>20</t>
  </si>
  <si>
    <t xml:space="preserve"> - ค่าอาหารกลางวัน จำนวน 30</t>
  </si>
  <si>
    <t>นำเสนอผลการ</t>
  </si>
  <si>
    <t>อสม.</t>
  </si>
  <si>
    <t>คน</t>
  </si>
  <si>
    <t>พ.ย.๖๒</t>
  </si>
  <si>
    <t xml:space="preserve"> คน จำนวน 1 มื้อๆ ละ 60 บาท</t>
  </si>
  <si>
    <t>ดำเนินงานทางวิชาการ</t>
  </si>
  <si>
    <t>ของ อสม.อำเภอบ่อไร่</t>
  </si>
  <si>
    <t xml:space="preserve"> - ค่าอาหารว่างและเครื่องดิ่ม </t>
  </si>
  <si>
    <t>2. เพื่อพัฒนาศักยภาพ</t>
  </si>
  <si>
    <t xml:space="preserve"> จำนวน 30 คน จำนวน 2 มื้อๆ</t>
  </si>
  <si>
    <t>ของ อสม. อำเภอบ่อไร่</t>
  </si>
  <si>
    <t xml:space="preserve"> ละ 25 บาท</t>
  </si>
  <si>
    <t xml:space="preserve"> - ค่าจ้างเหมาจัดทำบูธ จำนวน </t>
  </si>
  <si>
    <t>เพื่อให้ อสม.มีเวทีแลก</t>
  </si>
  <si>
    <t>๒๐</t>
  </si>
  <si>
    <t>เปลี่ยนเรียนรู้ และ</t>
  </si>
  <si>
    <t xml:space="preserve">ประชุม </t>
  </si>
  <si>
    <t>มี.ค.๖3</t>
  </si>
  <si>
    <t>ชายแดน  สู่ อสม.4.0</t>
  </si>
  <si>
    <t xml:space="preserve">นำเสนอผลงาน </t>
  </si>
  <si>
    <t>บ่อ</t>
  </si>
  <si>
    <t>พลอย</t>
  </si>
  <si>
    <t xml:space="preserve"> - จ้างเหมาจัดทำบูธนิทรรศการ</t>
  </si>
  <si>
    <t>6 บูธๆละ 1,000 บาท</t>
  </si>
  <si>
    <t xml:space="preserve"> - ค่าวัสดุสำนักงาน 3,000 บาท</t>
  </si>
  <si>
    <t>กิจกรรมที่ 2  พัฒนาระบบ Fast Tract ในการดูแลผู้ป่วยฉุกเฉินของอ. บ่อไร่( Stroke/ ACS/Sepsis)</t>
  </si>
  <si>
    <t>ติดตามการดำเนินงานระบบ</t>
  </si>
  <si>
    <t>เพื่อนำปัญหาและ</t>
  </si>
  <si>
    <t>อปท.</t>
  </si>
  <si>
    <t>6 แห่ง</t>
  </si>
  <si>
    <t>ที่ทำการ</t>
  </si>
  <si>
    <t>19-20</t>
  </si>
  <si>
    <t xml:space="preserve"> - ค่าเบี้ยเลี้ยง จนท.คนละ  </t>
  </si>
  <si>
    <t>มัสยา</t>
  </si>
  <si>
    <t xml:space="preserve">บริการEMS ของ อปท. </t>
  </si>
  <si>
    <t>อุปสรรค มาปรับพัฒนา</t>
  </si>
  <si>
    <t>และ</t>
  </si>
  <si>
    <t>120 บาทจำนวน 3 คน ๆ</t>
  </si>
  <si>
    <t>สุรีย์พร</t>
  </si>
  <si>
    <t>ระบบบริการ</t>
  </si>
  <si>
    <t>ละ 2 วัน</t>
  </si>
  <si>
    <t>กู้ภัย</t>
  </si>
  <si>
    <t>เพื่อพัฒนาแนวทาง</t>
  </si>
  <si>
    <t>ผู้ปฏิบัติงาน</t>
  </si>
  <si>
    <t xml:space="preserve"> -ค่าอาหารกลางวัน</t>
  </si>
  <si>
    <t xml:space="preserve">การดำเนินงานระบบ </t>
  </si>
  <si>
    <t xml:space="preserve">และ </t>
  </si>
  <si>
    <t>จำนวน 45 คนๆละ 60 บาท</t>
  </si>
  <si>
    <t>EMS/ Fast Tract</t>
  </si>
  <si>
    <t xml:space="preserve"> -ค่าอาหารว่างและเครื่องดื่ม </t>
  </si>
  <si>
    <t>เพื่อวิเคราะห์ปัญหาและ</t>
  </si>
  <si>
    <t xml:space="preserve">อปท. กู้ภัย </t>
  </si>
  <si>
    <t>8 คน</t>
  </si>
  <si>
    <t>อุปสรรคมาปรับพัฒนา</t>
  </si>
  <si>
    <t xml:space="preserve"> มื้อละ 25 บาท 25 คน </t>
  </si>
  <si>
    <t xml:space="preserve"> ระบบบริการEMS</t>
  </si>
  <si>
    <t xml:space="preserve"> - รางวัลผลงานเยี่ยม 300 บาท</t>
  </si>
  <si>
    <t xml:space="preserve"> - รางวัลชมเชย 7 รางวัลๆละ</t>
  </si>
  <si>
    <t xml:space="preserve">อบรมเชิงปฏิบัติการ EMS </t>
  </si>
  <si>
    <t>เพื่อสร้างความสามัคคี</t>
  </si>
  <si>
    <t xml:space="preserve">อปท.ใน </t>
  </si>
  <si>
    <t>30 คน</t>
  </si>
  <si>
    <t>เนิน 400</t>
  </si>
  <si>
    <t xml:space="preserve">ค่าอาหารกลางวัน มื้อละ 60 </t>
  </si>
  <si>
    <t>และฟื้นฟูความรู้ทักษะ</t>
  </si>
  <si>
    <t>อ.บ่อไร่</t>
  </si>
  <si>
    <t>บาท 50 คน จำนวน 1 มื้อ</t>
  </si>
  <si>
    <t xml:space="preserve">งานระบบ EMS ของ </t>
  </si>
  <si>
    <t>กู้ภัยบ่อไร่</t>
  </si>
  <si>
    <t>10 คน</t>
  </si>
  <si>
    <t>ค่าอาหารว่างและเครื่องดื่ม</t>
  </si>
  <si>
    <t xml:space="preserve">บุคลากรในเขต </t>
  </si>
  <si>
    <t xml:space="preserve">มื้อละ 25 บาท จำนวน 50 </t>
  </si>
  <si>
    <t>คน  จำนวน 2 มื้อ</t>
  </si>
  <si>
    <t>ค่าเช่าสถานที่ และอุปกรณ์</t>
  </si>
  <si>
    <t>ค่าวิทยากร  ท่านละ 600 บาท</t>
  </si>
  <si>
    <t>จำนวน 10 ท่าน</t>
  </si>
  <si>
    <t>เสื้อผู้เข้าร่วมอบรม ตัวละ</t>
  </si>
  <si>
    <t xml:space="preserve">100 บาท จำนวน 40 ตัว </t>
  </si>
  <si>
    <t>ค่าวัสดุอุปกรณ์อื่นๆ ที่ใช้ใน</t>
  </si>
  <si>
    <t xml:space="preserve">กิจกรรม Rally </t>
  </si>
  <si>
    <t>ผู้ป่วย</t>
  </si>
  <si>
    <t>ตค.62</t>
  </si>
  <si>
    <t>Stroke/</t>
  </si>
  <si>
    <t>ถึง</t>
  </si>
  <si>
    <t>ในอำเภอบ่อไร่</t>
  </si>
  <si>
    <t>ญาติ</t>
  </si>
  <si>
    <t>Caregiver</t>
  </si>
  <si>
    <t>กิจกรรมที่ 3 พัฒนางานยาเสพติด</t>
  </si>
  <si>
    <t>เพื่อพัฒนาระบบงานยาเสพติดให้ได้มาตรฐาน</t>
  </si>
  <si>
    <t>บำบัดรักษาและฟื้นฟูสมรรถภาพ</t>
  </si>
  <si>
    <t>เพื่อให้ผู้เสพยาเสพติดใน</t>
  </si>
  <si>
    <t>ผู้เข้ารับการ</t>
  </si>
  <si>
    <t>คลินิกฟ้าใส</t>
  </si>
  <si>
    <t>ม.ค. 62</t>
  </si>
  <si>
    <t>1.ค่าอาหารว่างและเครื่องดื่มสำหรับผู้เข้ารับ</t>
  </si>
  <si>
    <t>ผู้ป่วยยาเสพติด(ระบบสมัครใจ)</t>
  </si>
  <si>
    <t>ระบบสมัครใจได้รับการบำบัด</t>
  </si>
  <si>
    <t>บำบัด</t>
  </si>
  <si>
    <t xml:space="preserve"> ถึง มิ.ย.62</t>
  </si>
  <si>
    <t>การบำบัด 20 คนๆละ 16 มื้อๆละ 25 บาท</t>
  </si>
  <si>
    <t>แสงทิพย์</t>
  </si>
  <si>
    <t>รักษาและฟื้นฟูฯตามเกณฑ์</t>
  </si>
  <si>
    <t>ยาเสพติด</t>
  </si>
  <si>
    <t>2.ค่าอาหารว่างและเครื่องดื่มสำหรับญาติ</t>
  </si>
  <si>
    <t>มาตรฐานและมีความเหมาะสม</t>
  </si>
  <si>
    <t xml:space="preserve">/ผู้ปกครอง </t>
  </si>
  <si>
    <t>ผู้เข้ารับการบำบัด 20 คนๆละ 3 มื้อ</t>
  </si>
  <si>
    <t>กับสภาพของการติดยาเสพติด</t>
  </si>
  <si>
    <t xml:space="preserve"> มื้อๆละ 25 บาท</t>
  </si>
  <si>
    <t xml:space="preserve">3.ค่าชุดตรวจกัญชา 20คนๆละ 16 ครั้ง </t>
  </si>
  <si>
    <t>จำนวน320 ชุดๆละ 25 บาท</t>
  </si>
  <si>
    <t>4.ค่าจ้างเหมาจัดทำคู่มือบำบัด  20 ชุด</t>
  </si>
  <si>
    <t xml:space="preserve"> ชุดละ 150 บาท</t>
  </si>
  <si>
    <t>5.ค่าวัสดุสำนักงาน</t>
  </si>
  <si>
    <t>6.ค่าจัดทำป้ายชื่อห้องพร้อมติดตั้ง</t>
  </si>
  <si>
    <t>7.เครื่องวัดความดันโลหิตดิจิตอล</t>
  </si>
  <si>
    <t>8.เครื่องชั่งน้ำหนัก</t>
  </si>
  <si>
    <t>9.ตู้ลำโพงขยายเสียงเคลื่อนที่</t>
  </si>
  <si>
    <t>บำบัดรักษาและฟื้นฟูสมรรถภาพผู้ป่วย</t>
  </si>
  <si>
    <t>พื่อให้ผู้เสพยาเสพติดใน</t>
  </si>
  <si>
    <t>ผู้เข้ารับการบำบัดยาเสพติดจำนวน 80 คน/80 คน</t>
  </si>
  <si>
    <t>80 คน</t>
  </si>
  <si>
    <t>ยาเสพติด(ระบบบังคับบำบัด)</t>
  </si>
  <si>
    <t>ระบบบำบัดได้รับการบำบัด</t>
  </si>
  <si>
    <t>การบำบัด 80 คนๆละ 16 มื้อๆละ 25 บาท</t>
  </si>
  <si>
    <t>ผู้เข้ารับการบำบัด 80 คนๆละ 3 มื้อ</t>
  </si>
  <si>
    <t>มื้อละ 25 บาท</t>
  </si>
  <si>
    <t>3.ค่าชุดตรวจยาบ้า จำนวน80คนๆละ16ครั้ง</t>
  </si>
  <si>
    <t xml:space="preserve"> จำนวน 1,280 ชุดๆละ 15 บาท</t>
  </si>
  <si>
    <t>4.ค่าจ้างเหมาจัดทำคู่มือบำบัด 80 ชุด</t>
  </si>
  <si>
    <t>6.ค่าจัดทำสื่อให้ความรู้ประชาสัมพันธ์</t>
  </si>
  <si>
    <t>ผู้ผ่านการบำบัดรักษาฯ</t>
  </si>
  <si>
    <t>ผู้ผ่าน</t>
  </si>
  <si>
    <t>ค่าอาหารว่างและเครื่องดื่มสำหรับผู้เข้ารับ</t>
  </si>
  <si>
    <t>การบำบัด</t>
  </si>
  <si>
    <t>การบำบัด 20 คนๆละ 7 มื้อๆละ 25 บาท</t>
  </si>
  <si>
    <t>รักษาฯ</t>
  </si>
  <si>
    <t>เจ้าหน้าที่</t>
  </si>
  <si>
    <t>จนท.สธ.</t>
  </si>
  <si>
    <t>20 ธ.ค.62</t>
  </si>
  <si>
    <t>วิลาวัลย์</t>
  </si>
  <si>
    <t>และติดตามผล</t>
  </si>
  <si>
    <t>13 มี.ค.63</t>
  </si>
  <si>
    <t>จำนวน 3 มื้อๆ ละ 25 บาท</t>
  </si>
  <si>
    <t>ธีรพันธ์</t>
  </si>
  <si>
    <t>การดำเนินงาน</t>
  </si>
  <si>
    <t>19 มิ.ย.63</t>
  </si>
  <si>
    <t>บุหรี่/สุรา/</t>
  </si>
  <si>
    <t>เพื่อให้ประชาชน</t>
  </si>
  <si>
    <t>13 ม.ค.63</t>
  </si>
  <si>
    <t>มีความรู้ ความเข้าใจ</t>
  </si>
  <si>
    <t>ผลเสีย และแนวทาง</t>
  </si>
  <si>
    <t>แผ่นๆ ละ 18 บาท</t>
  </si>
  <si>
    <t>การแก้ไขปัญหา</t>
  </si>
  <si>
    <t>พัฒนาศักยภาพบุคลากรสาธารณสุข</t>
  </si>
  <si>
    <t>เพื่อให้บุคลากร</t>
  </si>
  <si>
    <t>8 ก.พ.63</t>
  </si>
  <si>
    <t xml:space="preserve"> - ค่าอาหารกลางวัน จำนวน 16 คน </t>
  </si>
  <si>
    <t>มีความรู้ ทักษะ</t>
  </si>
  <si>
    <t>จำนวน 1 มื้อๆ ละ 60 บาท</t>
  </si>
  <si>
    <t xml:space="preserve">การคัดกรอง </t>
  </si>
  <si>
    <t>จำนวน 2 มื้อๆ ละ 25 บาท</t>
  </si>
  <si>
    <t xml:space="preserve"> - ค่าตอบแทนวิทยากร จำนวน 1 คน </t>
  </si>
  <si>
    <t>ใช้สารเสพติด</t>
  </si>
  <si>
    <t>จำนวน 6 ชม.ๆ ละ 600 บาท</t>
  </si>
  <si>
    <t>จัดประชุมชี้แจงแนวทาง RDU</t>
  </si>
  <si>
    <t xml:space="preserve"> - เพื่อให้บุคลากรใน รพ.</t>
  </si>
  <si>
    <t>บุคลากรใน</t>
  </si>
  <si>
    <t>13 ธค.62</t>
  </si>
  <si>
    <t>ฤทธิชัย</t>
  </si>
  <si>
    <t>และ RDU สัญจร</t>
  </si>
  <si>
    <t>และ รพ.สต. มี</t>
  </si>
  <si>
    <t>รพ.และ</t>
  </si>
  <si>
    <t xml:space="preserve">จำนวน 1 มื้อ จำนวน 25 คน </t>
  </si>
  <si>
    <t>ความเข้าใจในการ</t>
  </si>
  <si>
    <t>ปฏิบัติงานในทิศทาง</t>
  </si>
  <si>
    <t>เดียวกัน</t>
  </si>
  <si>
    <t xml:space="preserve">จำนวน 2 มื้อ จำนวน 25 คน </t>
  </si>
  <si>
    <t>เป็นเงิน 1,250 บาท</t>
  </si>
  <si>
    <t>5</t>
  </si>
  <si>
    <t>กิจกรรมที่ 5 พัฒนาศักยภาพเครือข่ายบริการแผนไทยที่มีมาตรฐาน</t>
  </si>
  <si>
    <t>5.1</t>
  </si>
  <si>
    <t>1.เพื่อลดอาการชา</t>
  </si>
  <si>
    <t>คลินิก</t>
  </si>
  <si>
    <t>27 ธค. 62</t>
  </si>
  <si>
    <t>ค่าครีมนวดเท้า 3 ชุด</t>
  </si>
  <si>
    <t>สมบัติ/</t>
  </si>
  <si>
    <t>นวดเท้าเพื่อการรักษา</t>
  </si>
  <si>
    <t xml:space="preserve">บริเวณปลายเท้า </t>
  </si>
  <si>
    <t>เบาหวาน</t>
  </si>
  <si>
    <t>โรค</t>
  </si>
  <si>
    <t xml:space="preserve"> ชุดละ 450 บาท เป็นเงิน </t>
  </si>
  <si>
    <t>ธัญลักษณ์</t>
  </si>
  <si>
    <t>2.เพื่อกระตุ้นการ</t>
  </si>
  <si>
    <t>ที่มีอาการ</t>
  </si>
  <si>
    <t>เรื้อรัง</t>
  </si>
  <si>
    <t>1,350 บาท</t>
  </si>
  <si>
    <t>ไหลเวียนเลือดส่วน</t>
  </si>
  <si>
    <t>ชาเท้า</t>
  </si>
  <si>
    <t>ปลายเท้า</t>
  </si>
  <si>
    <t>5.2</t>
  </si>
  <si>
    <t>กิจกรรมสอนทำผลิตภัณฑ์สเปรย์</t>
  </si>
  <si>
    <t>1.เพื่อให้นักเรียนมี</t>
  </si>
  <si>
    <t>โรงเรียน</t>
  </si>
  <si>
    <t>นักเรียน</t>
  </si>
  <si>
    <t>กพ.63</t>
  </si>
  <si>
    <t xml:space="preserve"> - วัสดุส่วนผสมในการทำ</t>
  </si>
  <si>
    <t>ตะไคร้หอม</t>
  </si>
  <si>
    <t>ความรู้ในการดูแล</t>
  </si>
  <si>
    <t>บ้านจัดสรร</t>
  </si>
  <si>
    <t xml:space="preserve"> 20 คน</t>
  </si>
  <si>
    <t>สเปรย์ 1,140 บาท</t>
  </si>
  <si>
    <t>สุขภาพเบื้องต้น</t>
  </si>
  <si>
    <t xml:space="preserve"> - ขวดสเปรย์ 600 บาท</t>
  </si>
  <si>
    <t>2.เพื่อนำสมุนไพร</t>
  </si>
  <si>
    <t>ในชุมชนมาประยุกต์</t>
  </si>
  <si>
    <t>ใช้ให้เกิดประโยชน์</t>
  </si>
  <si>
    <t>3.เพื่อป้องกันยุงและ</t>
  </si>
  <si>
    <t>ลดการระบาดของโรค</t>
  </si>
  <si>
    <t>ไข้เลือดออก</t>
  </si>
  <si>
    <t>การดูแลสุขภาพผู้สูงอายุด้วย</t>
  </si>
  <si>
    <t>1.เพื่อให้ผู้สูงอายุ</t>
  </si>
  <si>
    <t>ผู้สูงอายุใน</t>
  </si>
  <si>
    <t>20-30คน</t>
  </si>
  <si>
    <t>ศูนย์ผู้สูง</t>
  </si>
  <si>
    <t>ต.ค.62-</t>
  </si>
  <si>
    <t>ไม่ใช้งบ</t>
  </si>
  <si>
    <t>ไม่ใช้งบประมาน</t>
  </si>
  <si>
    <t>การแพทย์แผนไทย</t>
  </si>
  <si>
    <t>เข้าถึงการรับบริการ</t>
  </si>
  <si>
    <t>ชุมชน</t>
  </si>
  <si>
    <t xml:space="preserve">ต่อ 1 </t>
  </si>
  <si>
    <t>อายุตำบล</t>
  </si>
  <si>
    <t>กย.63</t>
  </si>
  <si>
    <t xml:space="preserve"> ประมาน </t>
  </si>
  <si>
    <t>ตำบล</t>
  </si>
  <si>
    <t>สัปดาห์</t>
  </si>
  <si>
    <t>บ่อพลอย</t>
  </si>
  <si>
    <t xml:space="preserve">กิจกรรมที่ 6 Medical service excellence  </t>
  </si>
  <si>
    <t xml:space="preserve">เพื่อพัฒนาระบบบริการตาม Service plan </t>
  </si>
  <si>
    <t>ประชุมทีม NCD Board</t>
  </si>
  <si>
    <t>เพื่อพัฒนาและขับ</t>
  </si>
  <si>
    <t>ทีมสหสาขา</t>
  </si>
  <si>
    <t>12 ธค.62</t>
  </si>
  <si>
    <t xml:space="preserve"> - ค่าอาหารกลางวัน 20  คน</t>
  </si>
  <si>
    <t>คปสอ.บ่อไร่ ขับเคลื่อนและ</t>
  </si>
  <si>
    <t>เคลื่อนการดำเนินงาน</t>
  </si>
  <si>
    <t>วิชาชีพ</t>
  </si>
  <si>
    <t>27กพ.63</t>
  </si>
  <si>
    <t>มื้อละ 60 บาท จำนวน 3 มื้อ</t>
  </si>
  <si>
    <t>ติดตามการดำเนินงาน</t>
  </si>
  <si>
    <t>23มิย.63</t>
  </si>
  <si>
    <t xml:space="preserve">ตรวจจอตา/ความดันลูกตา/เท้า </t>
  </si>
  <si>
    <t>เพื่อป้องกันภาวะ</t>
  </si>
  <si>
    <t>25พย.63</t>
  </si>
  <si>
    <t xml:space="preserve">ผู้ป่วยเบาหวาน </t>
  </si>
  <si>
    <t>แทรกซ้อนและผู้ที่มี</t>
  </si>
  <si>
    <t>24กพ.63</t>
  </si>
  <si>
    <t>จำนวน 500 คน จำนวน 1มื้อ</t>
  </si>
  <si>
    <t>วิไลภรณ์</t>
  </si>
  <si>
    <t>ภาวะผิดปกติทางตา</t>
  </si>
  <si>
    <t>25มิย.63</t>
  </si>
  <si>
    <t xml:space="preserve">  - ค่าตอบแทนจักษุแพทย์</t>
  </si>
  <si>
    <t>และเท้าได้เข้าถึงการ</t>
  </si>
  <si>
    <t>อ่านผลตรวจจอตา</t>
  </si>
  <si>
    <t>ป้องกันและรักษา</t>
  </si>
  <si>
    <t>140 คนๆละ 50 บาท</t>
  </si>
  <si>
    <t>25 พย.62</t>
  </si>
  <si>
    <t xml:space="preserve"> -ค่ายาหยอดขยายม่านตา 2 ขวดๆละ 300 บาท</t>
  </si>
  <si>
    <t>ประชุมแลกเปลี่ยนเรียนรู้</t>
  </si>
  <si>
    <t>เพื่อแลกเปลี่ยนเรียนรู้</t>
  </si>
  <si>
    <t>ผู้ป่วยโรค</t>
  </si>
  <si>
    <t xml:space="preserve"> - ค่าอาหารกลางวัน มื้อละ 60บาท</t>
  </si>
  <si>
    <t xml:space="preserve">ชมรมNCDและเยี่ยมเสริมพลัง </t>
  </si>
  <si>
    <t>การดูแลตนเอง และ</t>
  </si>
  <si>
    <t>เบาหวาน/</t>
  </si>
  <si>
    <t>18 พค.63</t>
  </si>
  <si>
    <t>จำนวน20 คน จำนวน 2 มื้อ</t>
  </si>
  <si>
    <t>อุทุมพร</t>
  </si>
  <si>
    <t>เยี่ยมเสริมพลังผู้ป่วย</t>
  </si>
  <si>
    <t>ความดัน</t>
  </si>
  <si>
    <t>โลหิตสูง</t>
  </si>
  <si>
    <t>ไตวาย</t>
  </si>
  <si>
    <t>ปรับเปลี่ยนพฤติกรรมแบบ</t>
  </si>
  <si>
    <t xml:space="preserve">ผู้ป่วย </t>
  </si>
  <si>
    <t>16มค.63</t>
  </si>
  <si>
    <t>เข้มข้นในผู้ป่วยที่มีความเสี่ยงสูง</t>
  </si>
  <si>
    <t>แทรกซ้อนทางหัวใจ</t>
  </si>
  <si>
    <t>CVD Risk</t>
  </si>
  <si>
    <t>จำนวน 120 คน จำนวน 1 มื้อ</t>
  </si>
  <si>
    <t>มาก ต่อโรคหัวใจและหลอดเลือด</t>
  </si>
  <si>
    <t xml:space="preserve">และหลอดเลือด </t>
  </si>
  <si>
    <r>
      <t>&gt;</t>
    </r>
    <r>
      <rPr>
        <sz val="12"/>
        <rFont val="TH SarabunIT๙"/>
        <family val="2"/>
      </rPr>
      <t xml:space="preserve"> 30%</t>
    </r>
  </si>
  <si>
    <t>24 กพ.63</t>
  </si>
  <si>
    <t xml:space="preserve"> - ค่าป้ายเอ็ซสแตน สัญญาณเตือน</t>
  </si>
  <si>
    <t>CVD Risk &gt;30%</t>
  </si>
  <si>
    <t>ให้ผู้ป่วยเข้าถึงการ</t>
  </si>
  <si>
    <t xml:space="preserve">ขึ้นไป </t>
  </si>
  <si>
    <t>18 มีค.63</t>
  </si>
  <si>
    <t>3ภาษา ขนาด60x160ซม.</t>
  </si>
  <si>
    <t>รักษาและการส่งต่อ</t>
  </si>
  <si>
    <t xml:space="preserve"> จำนวน 3 ชุดๆละ 1,300 บาท</t>
  </si>
  <si>
    <t xml:space="preserve"> -ค่าจ้างแปลภาษากัมพูชา </t>
  </si>
  <si>
    <t xml:space="preserve"> - ให้ความรู้ปรับเปลี่ยน</t>
  </si>
  <si>
    <t xml:space="preserve">เพื่อป้องกันหรือและ </t>
  </si>
  <si>
    <t>11มีค.63</t>
  </si>
  <si>
    <t>พฤติกรรม ชะลอการเสื่อมของ</t>
  </si>
  <si>
    <t>ยืดระยะเวลา</t>
  </si>
  <si>
    <t xml:space="preserve">DM/HT </t>
  </si>
  <si>
    <t>12 มีค.63</t>
  </si>
  <si>
    <t>จำนวน100 คน จำนวน 1 มื้อ</t>
  </si>
  <si>
    <t>ไตในผู้ป่วยDM,HT ที่มีภาวะ</t>
  </si>
  <si>
    <t>ภาวะแทรกซ้อน</t>
  </si>
  <si>
    <t>และผู้</t>
  </si>
  <si>
    <t>14 พค.63</t>
  </si>
  <si>
    <t>แทรกซ้อนไตวายเรื้อรัง</t>
  </si>
  <si>
    <t>ของโรคไตเรื้อรัง</t>
  </si>
  <si>
    <t>ดูแล</t>
  </si>
  <si>
    <t>มื้อละ25 บาทจำนวน100คน 1 มื้อ</t>
  </si>
  <si>
    <t>ระยะที่ 1- 4</t>
  </si>
  <si>
    <t>(อสค.)</t>
  </si>
  <si>
    <t xml:space="preserve"> - ค่าตอบแทนวิทยากร ชม.ๆละ </t>
  </si>
  <si>
    <t>600 บาทจำนวน 2 วัน วันละ 2 ชม.</t>
  </si>
  <si>
    <t xml:space="preserve"> -ค่าสติกเกอร์รูปไตติดสมุด ขนาดA4 </t>
  </si>
  <si>
    <t>แผ่นละ  200 บาท จำนวน 7 แผ่น</t>
  </si>
  <si>
    <t>ประชุมเชิงปฏิบัติการในการใช้</t>
  </si>
  <si>
    <t>เพื่อเพิ่มทักษะให้กับ</t>
  </si>
  <si>
    <t xml:space="preserve">จนท.รพ. </t>
  </si>
  <si>
    <t xml:space="preserve">ห้อง </t>
  </si>
  <si>
    <t xml:space="preserve"> - ค่าอาหารว่าง มื้อละ 25 บาท </t>
  </si>
  <si>
    <t>สาลินี</t>
  </si>
  <si>
    <t>โปรแกรม COC online</t>
  </si>
  <si>
    <t>เจ้าหน้าที่ในการใช้</t>
  </si>
  <si>
    <t xml:space="preserve">บ่อไร่  </t>
  </si>
  <si>
    <t xml:space="preserve">จำนวน 31 คน จำนวน 1 มื้อ </t>
  </si>
  <si>
    <t>จนท</t>
  </si>
  <si>
    <t xml:space="preserve"> - ค่าวิทยากร ชั่วโมงละ600บาท  </t>
  </si>
  <si>
    <t>.รพ.สต</t>
  </si>
  <si>
    <t>จำนวน 3 ชั่วโมง</t>
  </si>
  <si>
    <t>6.2.2</t>
  </si>
  <si>
    <t xml:space="preserve"> ติดตามการดำเนินการใช้โปรแกรม COC online ของรพ.สต.</t>
  </si>
  <si>
    <t>เพื่อนำปัญหาและอุปสรรคมาพัฒนาระบบ</t>
  </si>
  <si>
    <t xml:space="preserve"> COC online ของรพ.สต.</t>
  </si>
  <si>
    <t>มาพัฒนาระบบ</t>
  </si>
  <si>
    <t>6.2.3</t>
  </si>
  <si>
    <t>การจัดอบรมพัฒนาความรู้การดูแล</t>
  </si>
  <si>
    <t>1.เพิ่มทักษะการดูแล</t>
  </si>
  <si>
    <t xml:space="preserve">Care giver </t>
  </si>
  <si>
    <t>40 คน</t>
  </si>
  <si>
    <t>27 มีค 63</t>
  </si>
  <si>
    <t>งบกองทุน</t>
  </si>
  <si>
    <t>ขจีรัตน์/</t>
  </si>
  <si>
    <t>ผู้ป่วย IMC (stroke, Tramatic Brain</t>
  </si>
  <si>
    <t>ผู้ป่วย IMC ในเรื่อง</t>
  </si>
  <si>
    <t xml:space="preserve">และญาติ </t>
  </si>
  <si>
    <t>ฟื้นฟู</t>
  </si>
  <si>
    <t>ธนันดา</t>
  </si>
  <si>
    <t>injury, Spinal cord injury)</t>
  </si>
  <si>
    <t>การฝึกกลืน การพูด</t>
  </si>
  <si>
    <t>รพ บ่อไร่</t>
  </si>
  <si>
    <t>สุขภาพที่</t>
  </si>
  <si>
    <t>และการประกอบ</t>
  </si>
  <si>
    <t>จำเป็นต่อ</t>
  </si>
  <si>
    <t>กิจวัตรประจำวัน</t>
  </si>
  <si>
    <t>สุขภาพ</t>
  </si>
  <si>
    <t>(ADL trainningX)</t>
  </si>
  <si>
    <t xml:space="preserve"> จ.ตราด </t>
  </si>
  <si>
    <t>6.3</t>
  </si>
  <si>
    <t>กิจกรรมที่ 6.3 พัฒนาการดูแลมารดาและทารกแรกเกิด</t>
  </si>
  <si>
    <t>6.3.1</t>
  </si>
  <si>
    <t>เพื่อให้เข้าใจในการ</t>
  </si>
  <si>
    <t>29  มค.62</t>
  </si>
  <si>
    <t xml:space="preserve"> - ค่าอาหารว่างและเครื่องดื่ม 10 คน</t>
  </si>
  <si>
    <t>วริสากรณ์</t>
  </si>
  <si>
    <t>ปฎิบัติและการดูแล</t>
  </si>
  <si>
    <t>ดูแลหญิงคลอดและ</t>
  </si>
  <si>
    <t>มื้อละ 25 บาท  จำนวน 1 มื้อ</t>
  </si>
  <si>
    <t>ปาณิสรา</t>
  </si>
  <si>
    <t>หญิงคลอดที่มีภาวะแทรกซ้อน</t>
  </si>
  <si>
    <t>ทารกแรกเกิด</t>
  </si>
  <si>
    <t>6.3.2</t>
  </si>
  <si>
    <t>ชี้แจงแนวทางการส่งเสริมเลี้ยงดู</t>
  </si>
  <si>
    <t>เพื่อให้เข้าใจแนวทาง</t>
  </si>
  <si>
    <t>7-8</t>
  </si>
  <si>
    <t>ทารกด้วยนมแม่ในทารกแรกเกิด</t>
  </si>
  <si>
    <t>ในการการเลี้ยงดูทารก</t>
  </si>
  <si>
    <t xml:space="preserve">รพสต. </t>
  </si>
  <si>
    <t>ด้วยนมแม่</t>
  </si>
  <si>
    <t>6.3.3</t>
  </si>
  <si>
    <t xml:space="preserve">NCPR การช่วยฟื้นคืนชีพ </t>
  </si>
  <si>
    <t>เพื่อฟื้นฟูความรู้และทักษะ</t>
  </si>
  <si>
    <t>จนท.</t>
  </si>
  <si>
    <t xml:space="preserve"> พค.62</t>
  </si>
  <si>
    <t xml:space="preserve"> - ค่าวิทยากร ชม.ละ 600 บาท </t>
  </si>
  <si>
    <t>ให้บุคลากรในการดูแล</t>
  </si>
  <si>
    <t>คปสอ.</t>
  </si>
  <si>
    <t>จำนวน 6 ชม.</t>
  </si>
  <si>
    <t>ทารกแรกเกิดได้อย่าง</t>
  </si>
  <si>
    <t xml:space="preserve"> - ค่าอาหารกลางวัน จำนวน 1 มื้อ</t>
  </si>
  <si>
    <t>ตราด</t>
  </si>
  <si>
    <t>มื้อละ 60 บาท จำนวน 20 คน</t>
  </si>
  <si>
    <t xml:space="preserve">กิจกรรมพัฒนางานสุขภาพจิต การดูแลสตรีและเด็กที่ถูกกระทำรุนแรง  </t>
  </si>
  <si>
    <t>ประชุมติดตาม สรุปผลการดำเนินงาน</t>
  </si>
  <si>
    <t>เพื่อติดตาม สรุปผล</t>
  </si>
  <si>
    <t>11 มี.ค.63</t>
  </si>
  <si>
    <t xml:space="preserve">วิลาวัลย์
</t>
  </si>
  <si>
    <t xml:space="preserve">สุขภาพจิต และประชุม conference </t>
  </si>
  <si>
    <t>12 ก.ค.63</t>
  </si>
  <si>
    <t>ศราวรรณ</t>
  </si>
  <si>
    <t>case suicide/dead/ผู้ป่วยที่มีอาการ</t>
  </si>
  <si>
    <t>และหาแนวทาง</t>
  </si>
  <si>
    <t>รุนแรง</t>
  </si>
  <si>
    <t>ด้านสุขภาพจิต</t>
  </si>
  <si>
    <t>ประชาสัมพันธ์สายด่วนสุขภาพจิต</t>
  </si>
  <si>
    <t>2 ธ.ค.62</t>
  </si>
  <si>
    <t>สามารถเข้าถึง</t>
  </si>
  <si>
    <t>บริการ และปรึกษา</t>
  </si>
  <si>
    <t>ปัญหาสุขภาพจิต</t>
  </si>
  <si>
    <t xml:space="preserve">อบรมพัฒนาศักยภาพ อสม. </t>
  </si>
  <si>
    <t>เพื่อให้ อสม. มีความรู้</t>
  </si>
  <si>
    <t>ทต.</t>
  </si>
  <si>
    <t>ร่วมกับงาน NCD</t>
  </si>
  <si>
    <t xml:space="preserve">ทักษะ การคัดกรอง </t>
  </si>
  <si>
    <t>สุขภาพจิต</t>
  </si>
  <si>
    <t>ประชุมเชิงปฏิบัติการใน</t>
  </si>
  <si>
    <t>เพื่อให้บุคลากรและ</t>
  </si>
  <si>
    <t>6 มีค.63</t>
  </si>
  <si>
    <t>การช่วยเหลือสตรีและเด็ก</t>
  </si>
  <si>
    <t>ภาคีเครือข่ายมีทักษะ</t>
  </si>
  <si>
    <t>จำนวน  3 ชม.</t>
  </si>
  <si>
    <t>ที่ถูกกระทำรุนแรง</t>
  </si>
  <si>
    <t>ในการดูแลช่วยเหลือ</t>
  </si>
  <si>
    <t>ตำรวจ/ครู</t>
  </si>
  <si>
    <t>เด็กและสตรี</t>
  </si>
  <si>
    <t>นักพัฒนา</t>
  </si>
  <si>
    <t xml:space="preserve">จำนวน  40 คน </t>
  </si>
  <si>
    <t xml:space="preserve"> - ค่าอาหารว่างและเครื่องดื่ม   </t>
  </si>
  <si>
    <t>40 คนมื้อละ 25 บาท  จำนวน 2 มื้อ</t>
  </si>
  <si>
    <t>6.3.4</t>
  </si>
  <si>
    <t>Conference case  OSCC</t>
  </si>
  <si>
    <t>เพื่อนำปัญหามา</t>
  </si>
  <si>
    <t>คกก.</t>
  </si>
  <si>
    <t>27 เมย.63</t>
  </si>
  <si>
    <t xml:space="preserve"> - ค่าอาหารว่างและเครื่องดื่ม  23 คน</t>
  </si>
  <si>
    <t>ในปี 2563</t>
  </si>
  <si>
    <t>วิเคราะห์และร่วมกัน</t>
  </si>
  <si>
    <t xml:space="preserve"> OSCC</t>
  </si>
  <si>
    <t>หาแนวทางการแก้ไข</t>
  </si>
  <si>
    <t>6.3.5</t>
  </si>
  <si>
    <t>พัฒนาศักยภาพบุคลากร</t>
  </si>
  <si>
    <t>ผู้รับงาน</t>
  </si>
  <si>
    <t>บ้านดิน</t>
  </si>
  <si>
    <t xml:space="preserve"> - ค่าเดินทาง </t>
  </si>
  <si>
    <t>ผู้รับผิดชอบงานศูนย์พึ่งได้</t>
  </si>
  <si>
    <t>มีความรู้และทักษะ</t>
  </si>
  <si>
    <t>OSCC</t>
  </si>
  <si>
    <t>เชียงใหม่</t>
  </si>
  <si>
    <t>ในการช่วยเหลือ</t>
  </si>
  <si>
    <t>เด็กและสตรีในงาน</t>
  </si>
  <si>
    <t>6.3.6</t>
  </si>
  <si>
    <t xml:space="preserve">ประชุมเครือข่ายผู้รับผิดชอบ </t>
  </si>
  <si>
    <t>29 มิย.63</t>
  </si>
  <si>
    <t xml:space="preserve"> - ค่าอาหารว่างและเครื่องดื่ม  35 คน</t>
  </si>
  <si>
    <t>งาน OSCC</t>
  </si>
  <si>
    <t>6.4</t>
  </si>
  <si>
    <t xml:space="preserve">กิจกรรมพัฒนางานอุบัติเหตุ </t>
  </si>
  <si>
    <t>6.4.1</t>
  </si>
  <si>
    <t>เพื่อให้พยาบาลวิชาชีพ</t>
  </si>
  <si>
    <t>สามารถปฎิบัติการ</t>
  </si>
  <si>
    <t>จำนวน 30 คนๆละ 60 บาท</t>
  </si>
  <si>
    <t>ACLS ไดอย่างถูกต้อง</t>
  </si>
  <si>
    <t xml:space="preserve">จำนวน 2 มื้อ </t>
  </si>
  <si>
    <t>6.4.2</t>
  </si>
  <si>
    <t>ประชุมชี้แจงแนวทาง BLS</t>
  </si>
  <si>
    <t>9, 10</t>
  </si>
  <si>
    <t>และการใช้AED</t>
  </si>
  <si>
    <t>ช่วยฟื้นคืนชีพเบื้องต้น</t>
  </si>
  <si>
    <t>ม.ค.63</t>
  </si>
  <si>
    <t>จำนวน 50 คนๆละ 60 บาท</t>
  </si>
  <si>
    <t>และการใช้เครื่อง AED</t>
  </si>
  <si>
    <t>6.4.3</t>
  </si>
  <si>
    <t>ประชุมชี้แจงการใช้AED</t>
  </si>
  <si>
    <t>เพื่อให้จนท.สามารถ</t>
  </si>
  <si>
    <t>ให้บุคลากรในกลุ่มงาน</t>
  </si>
  <si>
    <t>CPR ด้วยเครื่อง AED</t>
  </si>
  <si>
    <t>ของ รพ.</t>
  </si>
  <si>
    <t>สนับสนุน</t>
  </si>
  <si>
    <t>ได้</t>
  </si>
  <si>
    <t>6.4.4</t>
  </si>
  <si>
    <t xml:space="preserve">เพื่อให้เข้าใจการใช้ </t>
  </si>
  <si>
    <t>ครู</t>
  </si>
  <si>
    <t>6-7</t>
  </si>
  <si>
    <t>ใช้เครื่องAED</t>
  </si>
  <si>
    <t>รร.</t>
  </si>
  <si>
    <t>รร.บ่อไร่ฯ</t>
  </si>
  <si>
    <t>และ รร.</t>
  </si>
  <si>
    <t>6.4.5</t>
  </si>
  <si>
    <t>ประชาชน</t>
  </si>
  <si>
    <t>สวน</t>
  </si>
  <si>
    <t>ในเขตเทศบาลบ่อพลอย/</t>
  </si>
  <si>
    <t>เจ้าหน้าที่น้ำตกคลองแก้ว</t>
  </si>
  <si>
    <t>อุทยาน</t>
  </si>
  <si>
    <t>อุทธยาน</t>
  </si>
  <si>
    <t>6.4.6</t>
  </si>
  <si>
    <t>ประชุมการซ้อมแผนอุบัติเหตุหมู่</t>
  </si>
  <si>
    <t>7 เมย.63</t>
  </si>
  <si>
    <t>จำนวน 140 คนๆละ 60 บาท</t>
  </si>
  <si>
    <t>6.4.7</t>
  </si>
  <si>
    <t>เพื่อพัฒนาทักษะ</t>
  </si>
  <si>
    <t>แพทย์</t>
  </si>
  <si>
    <t>1 คน</t>
  </si>
  <si>
    <t xml:space="preserve">ประเมินอาการผู้ป่วย HI และ </t>
  </si>
  <si>
    <t>ความรู้และ</t>
  </si>
  <si>
    <t>จนท.ใน</t>
  </si>
  <si>
    <t xml:space="preserve">บาท จำนวน 25 คน </t>
  </si>
  <si>
    <t xml:space="preserve"> traumaโดยใช้การประเมิน</t>
  </si>
  <si>
    <t>ความสามารถ</t>
  </si>
  <si>
    <t>จำนวน  1 มื้อ</t>
  </si>
  <si>
    <t xml:space="preserve"> จาก PHTLS ,ATLS</t>
  </si>
  <si>
    <t>ในการดูแลผู้ป่วย HI</t>
  </si>
  <si>
    <t>14 คน</t>
  </si>
  <si>
    <t>และ trauma</t>
  </si>
  <si>
    <t xml:space="preserve">มื้อละ 25 บาท จำนวน 25 </t>
  </si>
  <si>
    <t>6.4.8</t>
  </si>
  <si>
    <t>ประชุมชี้แจงแนวทางการดูแล</t>
  </si>
  <si>
    <t>จนท.ที่</t>
  </si>
  <si>
    <t>6 กค.63</t>
  </si>
  <si>
    <t xml:space="preserve">และส่งต่อผู้ป่วยอุบัติเหตุ/ฉุกเฉิน  </t>
  </si>
  <si>
    <t>เกี่ยวข้อง</t>
  </si>
  <si>
    <t xml:space="preserve">Update </t>
  </si>
  <si>
    <t>ในการดูแลผู้ป่วย</t>
  </si>
  <si>
    <t>งาน ER</t>
  </si>
  <si>
    <t>และผู้บาดเจ็บ</t>
  </si>
  <si>
    <t>แผนปฏิบัติการประจำปีงบประมาณ 2563</t>
  </si>
  <si>
    <t>โครงการบริหารองค์กรและเครือข่ายด้านสุขภาพด้วยหลักธรรมาภิบาลและสร้างองค์กรคุณภาพที่ทันสมัย  ในเครือข่ายบริการสุขภาพอำเภอบ่อไร่ ปีงบประมาณ 2563</t>
  </si>
  <si>
    <t>ของการติดยาเสพติด</t>
  </si>
  <si>
    <t>มาตรฐานและมี</t>
  </si>
  <si>
    <t>ความเหมาะสมกับสภาพ</t>
  </si>
  <si>
    <t>3.5</t>
  </si>
  <si>
    <t>3.6</t>
  </si>
  <si>
    <t>3.7</t>
  </si>
  <si>
    <t>กิจกรรมที่ 5.1 พัฒนาระบบการดูแลNCD คุณภาพ (Clinic Plus NCD คุณภาพและคลินิกชะลอไตเสื่อมคุณภาพ)</t>
  </si>
  <si>
    <t>5.1.1</t>
  </si>
  <si>
    <t>5.1.2</t>
  </si>
  <si>
    <t>5.1.3</t>
  </si>
  <si>
    <t>5.1.4</t>
  </si>
  <si>
    <t>5.1.5</t>
  </si>
  <si>
    <t>กิจกรรม 5.2 จัดบริการดูแลผู้ป่วยต่อเนื่อง online     เพื่อพัฒนางาน COC &amp; Rehab</t>
  </si>
  <si>
    <t>5.2.1</t>
  </si>
  <si>
    <t>24 ธค.62</t>
  </si>
  <si>
    <t>6-7 กค.62</t>
  </si>
  <si>
    <t>จำนวน 3คน จำนวน 2 วัน</t>
  </si>
  <si>
    <t xml:space="preserve"> - ค่าเบี้ยเลี้ยงเจ้าหน้าที่ คนละ 120 บาท </t>
  </si>
  <si>
    <t xml:space="preserve">(ระดับจังหวัด) </t>
  </si>
  <si>
    <t xml:space="preserve">(ระดับอำเภอ) </t>
  </si>
  <si>
    <t xml:space="preserve"> 1 มื้อ มื้อละ 25 บาท</t>
  </si>
  <si>
    <t xml:space="preserve">ผลงานเชิงวิชาการ ของ </t>
  </si>
  <si>
    <t xml:space="preserve">ดำเนินงานมหกรรมแสดง </t>
  </si>
  <si>
    <t>/รูปแบบการ</t>
  </si>
  <si>
    <t>ค่าอาหารกลางวันมื้อละ 60 บาท</t>
  </si>
  <si>
    <t>ประชุมแลกเปลี่ยนเรียนรู้งานการเงิน</t>
  </si>
  <si>
    <t>ผู้รับผิดชอบงาน</t>
  </si>
  <si>
    <t>สนง.</t>
  </si>
  <si>
    <t xml:space="preserve"> - ค่าอาหารกลางวัน จำนวน 20 คน </t>
  </si>
  <si>
    <t>และบัญชี</t>
  </si>
  <si>
    <t>การเงินและบัญชี</t>
  </si>
  <si>
    <t>ลดความผิดพลาดในการ</t>
  </si>
  <si>
    <t xml:space="preserve"> - ค่าอาหารว่างและเครื่องดื่ม จำนวน 20 คน </t>
  </si>
  <si>
    <t>ทำงาน</t>
  </si>
  <si>
    <t>รับเยี่ยมเสริมพลังรพสต.</t>
  </si>
  <si>
    <t>ติดดาวจาก ทีมเยี่ยม</t>
  </si>
  <si>
    <t xml:space="preserve">เสริมพลังจังหวัดตราด </t>
  </si>
  <si>
    <t xml:space="preserve"> - ค่าอาหารว่างและเครื่องดื่ม </t>
  </si>
  <si>
    <t xml:space="preserve">จำนวน 16 คน </t>
  </si>
  <si>
    <t xml:space="preserve"> 16 คน จำนวน 2 มื้อๆ ละ 25 บาท</t>
  </si>
  <si>
    <t>ด้วยการ</t>
  </si>
  <si>
    <t>ดูแลผู้ป่วยเบาหวาน</t>
  </si>
  <si>
    <t>16 คน จำนวน 2 มื้อๆ ละ 25 บาท</t>
  </si>
  <si>
    <t>โครงการการพัฒนางานสาธารณสุขชายแดนและภัยสุขภาพในพื้นที่เชื่อมโยงเขตเศรษฐกิจพิเศษ</t>
  </si>
  <si>
    <t>03, 13 ,15</t>
  </si>
  <si>
    <t xml:space="preserve">กิจกรรมที่ 1 พัฒนาระบบเฝ้าระวังและภัยสุขภาพ ชายแดนบ่อไร่-สัมโลท </t>
  </si>
  <si>
    <t>ออกสุ่มประเมินประสิทธิภาพ</t>
  </si>
  <si>
    <t>การเฝ้าระวัง ป้องกันและ</t>
  </si>
  <si>
    <t>ควบคุมโรคไข้เลือดออก</t>
  </si>
  <si>
    <t xml:space="preserve">1.ประชุมทบทวนการใช้ </t>
  </si>
  <si>
    <t>SP IC ในโรงพยาบาล</t>
  </si>
  <si>
    <t>นำแนวทางไปปฏิบัติ</t>
  </si>
  <si>
    <t>ผู้รับผิด</t>
  </si>
  <si>
    <t>ชอบงาน</t>
  </si>
  <si>
    <t>ควบคุมโรค</t>
  </si>
  <si>
    <t>พื้นที่</t>
  </si>
  <si>
    <t>เสี่ยงต่อ</t>
  </si>
  <si>
    <t>การเกิด</t>
  </si>
  <si>
    <t xml:space="preserve"> - ค่าเบี้ยเลี้ยง 16 คนๆ ละ120บาท/วัน</t>
  </si>
  <si>
    <t xml:space="preserve">ดำเนินงานเฝ้าระวัง </t>
  </si>
  <si>
    <t>ป้องกันและควบคุม</t>
  </si>
  <si>
    <t>โรคไข้เลือดออก</t>
  </si>
  <si>
    <t>ของโรคในพื้นที่อำเภอบ่อไร่</t>
  </si>
  <si>
    <t xml:space="preserve"> ประชุมสรุปผลการดำเนิน</t>
  </si>
  <si>
    <t>งานและวิเคราะห์การระบาด</t>
  </si>
  <si>
    <t>ควบคุม กำกับ</t>
  </si>
  <si>
    <t>ติดตามประเมินผล</t>
  </si>
  <si>
    <t>ทางการดำเนินงาน</t>
  </si>
  <si>
    <t xml:space="preserve">จำนวน 2 มื้อๆละ60 บาท </t>
  </si>
  <si>
    <t>ค่าอาหารว่างและเครื่องดื่ม 16 คน</t>
  </si>
  <si>
    <t xml:space="preserve">ค่าอาหารกลางวันจำนวน 16 คน </t>
  </si>
  <si>
    <t xml:space="preserve">จำนวน 4 มื้อๆละ 25 บาท </t>
  </si>
  <si>
    <t>รุ่นที่ 1</t>
  </si>
  <si>
    <t>รุ่นที่ 2</t>
  </si>
  <si>
    <t>ค่าอาหารว่างและเครื่องดื่ม 80 คน</t>
  </si>
  <si>
    <t xml:space="preserve">จำนวน 1 มื้อๆละ 25 บาท </t>
  </si>
  <si>
    <t>จิรัฐิกาล</t>
  </si>
  <si>
    <t>2.ประชุมชี้แจงแนวทางการ</t>
  </si>
  <si>
    <t>ใน รพ.สต.</t>
  </si>
  <si>
    <t>ซ้อมแผนอัคคีภัย</t>
  </si>
  <si>
    <t>เพื่อให้บุคลากรรู้และ</t>
  </si>
  <si>
    <t>เข้าใจในแนวทางปฏิบัติ</t>
  </si>
  <si>
    <t>สถานีดับ</t>
  </si>
  <si>
    <t>เพลิงบ่อไร่</t>
  </si>
  <si>
    <t>สภ.บ่อไร่</t>
  </si>
  <si>
    <t>แผนปฏิบัติการ ประจำปีงบประมาณ 2563</t>
  </si>
  <si>
    <t>คปสอ.บ่อไร่ จ.ตราด</t>
  </si>
  <si>
    <t>ประเด็นยุทธศาสตร์ที่ 1 การระดมพลังภาคีทุกภาคส่วนพัฒนาสู่ต้นแบบเมืองแห่งสุขภาวะ เพื่อประชาชนพึ่งตนเองทางสุขภาพได้ (Identity on Health Literacy and Health Ecosystem)</t>
  </si>
  <si>
    <t>งานคุ้มครองผู้บริโภค</t>
  </si>
  <si>
    <t>ประชุมให้ความรู้ผู้ประกอบการ</t>
  </si>
  <si>
    <t>เพื่อให้ผู้ประกอบการ</t>
  </si>
  <si>
    <t>22 ก.พ.63</t>
  </si>
  <si>
    <t xml:space="preserve"> - ค่าอาหารกลางวัน จำนวน 23 คน </t>
  </si>
  <si>
    <t>ผลิตภัณฑ์สุขภาพชุมชน (OTOP)</t>
  </si>
  <si>
    <t>มีความรู้เกี่ยวกับ</t>
  </si>
  <si>
    <t>ผู้ประกอบ</t>
  </si>
  <si>
    <t>ผลิตภัณฑ์สุขภาพและ</t>
  </si>
  <si>
    <t>การ</t>
  </si>
  <si>
    <t xml:space="preserve"> - ค่าอาหารว่างและเครื่องดิ่ม  </t>
  </si>
  <si>
    <t>สามารถผลิตสินค้า</t>
  </si>
  <si>
    <t>จำนวน 23 คน 2 มื้อๆ ละ 25 บาท</t>
  </si>
  <si>
    <t>ได้มาตรฐาน</t>
  </si>
  <si>
    <t xml:space="preserve"> - ค่าวิทยากร จำนวน 2 คนๆละ 3 ชม. </t>
  </si>
  <si>
    <t xml:space="preserve"> ชั่วโมง ละ 600 บาท </t>
  </si>
  <si>
    <t>ออกเก็บตัวอย่างผลิตภัณฑ์สุขภาพตรวจ</t>
  </si>
  <si>
    <t>เพื่อให้ผลิตภัณฑ์</t>
  </si>
  <si>
    <t>7-9</t>
  </si>
  <si>
    <t>1.2.1 ผักและผลไม้สด 5 ตัวอย่าง</t>
  </si>
  <si>
    <t>สุขภาพกลุ่มเสี่ยง</t>
  </si>
  <si>
    <t>มี.ค.63</t>
  </si>
  <si>
    <t xml:space="preserve">1.2.2 สุ่มเก็บตัวอย่างผลิตภัณฑ์เสริม </t>
  </si>
  <si>
    <t>มีความปลอดภัย</t>
  </si>
  <si>
    <t>อาหาร ณ สถานที่จำหน่ายส่งตรวจ</t>
  </si>
  <si>
    <t>ตามเกณฑ์ที่กำหนด</t>
  </si>
  <si>
    <t>วิเคราะห์คุณภาพ จำนวน 4ตัวอย่าง</t>
  </si>
  <si>
    <t>1.2.3 สุ่มเก็บตัวอย่างเครื่องสำอาง</t>
  </si>
  <si>
    <t>ณ สถานที่ผลิต/จำหน่ายส่งตรวจ</t>
  </si>
  <si>
    <t>วิเคราะห์คุณภาพ จำนวน 10ตัวอย่าง</t>
  </si>
  <si>
    <t>1.2.4 สุ่มเก็บตัวอย่างผลิตภัณฑ์</t>
  </si>
  <si>
    <t>สมุนไพรกลุ่มเสี่ยง ณ สถานที่</t>
  </si>
  <si>
    <t xml:space="preserve">จำหน่ายส่งตรวจวิเคราะห์คุณภาพ </t>
  </si>
  <si>
    <t>1.2.5 สุ่มเก็บตัวอย่างอาหาร (OTOP)</t>
  </si>
  <si>
    <t xml:space="preserve">ส่งตรวจวิเคราะห์คุณภาพ จำนวน 4 </t>
  </si>
  <si>
    <t>ตัวอย่าง</t>
  </si>
  <si>
    <t>ประชุมคณะทำงานอาหารปลอดภัย</t>
  </si>
  <si>
    <t>เพื่อชี้แจงแนวทาง</t>
  </si>
  <si>
    <t>20 มี.ค.63</t>
  </si>
  <si>
    <t xml:space="preserve"> - ค่าอาหารว่างและเครื่องดื่ม จำนวน 18 คน</t>
  </si>
  <si>
    <t>ระดับอำเภอ</t>
  </si>
  <si>
    <t>การดำเนินงานและ</t>
  </si>
  <si>
    <t>ปศุสัตว์</t>
  </si>
  <si>
    <t>จำนวน 1 มื้อๆ ละ 25 บาท</t>
  </si>
  <si>
    <t>สรุปผลการดำเนินงาน</t>
  </si>
  <si>
    <t>ปลัดอำเภอ</t>
  </si>
  <si>
    <t>อาหารปลอดภัย</t>
  </si>
  <si>
    <t>อบรม อย.น้อย</t>
  </si>
  <si>
    <t>เพื่อให้แกนนำนักเรียน</t>
  </si>
  <si>
    <t>20 มิ.ย.63</t>
  </si>
  <si>
    <t xml:space="preserve"> - ค่าอาหารกลางวัน จำนวน 83 คน</t>
  </si>
  <si>
    <t>มีความรู้และสามารถ</t>
  </si>
  <si>
    <t xml:space="preserve"> จำนวน 1 มื้อๆ ละ 60 บาท</t>
  </si>
  <si>
    <t>ตรวจสารปนเปื้อน</t>
  </si>
  <si>
    <t xml:space="preserve"> - ค่าอาหารว่างและเครื่องดื่ม จำนวน 83 คน</t>
  </si>
  <si>
    <t>ในอาหารและสามารถ</t>
  </si>
  <si>
    <t>เป็นแกนนำให้ความรู้</t>
  </si>
  <si>
    <t xml:space="preserve"> - ค่าวิทยากร จำนวน 1 คน </t>
  </si>
  <si>
    <t>แก่นักเรียนในโรงเรียน</t>
  </si>
  <si>
    <t>จำนวน 3 ชั่วโมงๆ ละ 600 บาท</t>
  </si>
  <si>
    <t>การตรวจสอบสารปนเปื้อนในอาหาร</t>
  </si>
  <si>
    <t>เพื่อหาสารปนเปื้อน</t>
  </si>
  <si>
    <t>6 เม.ย.63</t>
  </si>
  <si>
    <t xml:space="preserve"> - ค่าวัสดุวิทยาศาสตร์ จำนวน 15,400 บาท </t>
  </si>
  <si>
    <t>ในอาหารที่เป็น</t>
  </si>
  <si>
    <t>อันตรายต่อผู้บริโภค</t>
  </si>
  <si>
    <t>ประชุมชี้แจงการใช้ยาปลอดภัยใน</t>
  </si>
  <si>
    <t>เพื่อให้ความรู้การใช้ยา</t>
  </si>
  <si>
    <t>8 ก.ย.63</t>
  </si>
  <si>
    <t xml:space="preserve"> - ค่าอาหารว่างและเครื่องดื่ม จำนวน 30 คน</t>
  </si>
  <si>
    <t>ชุมชนและผลิตภัณฑ์สุขภาพแก่</t>
  </si>
  <si>
    <t>ให้ปลอดภัยแก่</t>
  </si>
  <si>
    <t>ภาคีเครือข่ายและผู้ประกอบการร้านค้า</t>
  </si>
  <si>
    <t>ภาคีเครือข่ายและ</t>
  </si>
  <si>
    <t>ผู้ประกอบการร้านค้า</t>
  </si>
  <si>
    <t>ประชุมชี้แจงพนักงานเจ้าหน้าที่ใน</t>
  </si>
  <si>
    <t>เพื่อให้พนักงาน</t>
  </si>
  <si>
    <t xml:space="preserve">จนท.สธ.รพ.
</t>
  </si>
  <si>
    <t>30 ม.ค.63</t>
  </si>
  <si>
    <t xml:space="preserve"> - ค่าอาหารกลางวัน จำนวน 18 คน </t>
  </si>
  <si>
    <t>การดำเนินงานคุ้มครองผู้บริโภค</t>
  </si>
  <si>
    <t>เจ้าหน้าที่ระดับตำบล</t>
  </si>
  <si>
    <t>สสอ./สอ.</t>
  </si>
  <si>
    <t>ในระดับตำบล</t>
  </si>
  <si>
    <t>มีความรู้ความเข้าใจใน</t>
  </si>
  <si>
    <t>จำนวน 18 คน 2 มื้อๆ ละ 25 บาท</t>
  </si>
  <si>
    <t>คุ้มครองผู้บริโภค</t>
  </si>
  <si>
    <t>งานการดำเนินงานอนามัยสิ่งแวดล้อมและอาชีวอนามัย</t>
  </si>
  <si>
    <t xml:space="preserve">ประชุมชี้แจง Green &amp; Clean </t>
  </si>
  <si>
    <t>เพื่อให้ จนท.</t>
  </si>
  <si>
    <t>15 พ.ค.63</t>
  </si>
  <si>
    <t xml:space="preserve">Community </t>
  </si>
  <si>
    <t>ระดับตำบลมีความรู้</t>
  </si>
  <si>
    <t xml:space="preserve">เกี่ยวกับการดำเนินงาน </t>
  </si>
  <si>
    <t>Green Community</t>
  </si>
  <si>
    <t>สรุปผล ENV. Round ครั้งที่ 1</t>
  </si>
  <si>
    <t>เพื่อสรุปปัญหาและ</t>
  </si>
  <si>
    <t>คกก.ENV.</t>
  </si>
  <si>
    <t>25 ก.พ.53</t>
  </si>
  <si>
    <t xml:space="preserve"> - ค่าอาหารว่างและเครื่องดื่ม จำนวน 20 คน</t>
  </si>
  <si>
    <t>วิสุทธิ์</t>
  </si>
  <si>
    <t>นำมาแก้ไข</t>
  </si>
  <si>
    <t>ENV. Round ครั้งที่ 2 ร่วมกับ</t>
  </si>
  <si>
    <t>๑.เพื่อค้นหาความเสี่ยง</t>
  </si>
  <si>
    <t>4-5</t>
  </si>
  <si>
    <t xml:space="preserve"> - ค่าอาหารกลางวัน จำนวน  20 คน</t>
  </si>
  <si>
    <t xml:space="preserve">ทีมวิศวกรรมทางการแพทย์ ที่ 8 </t>
  </si>
  <si>
    <t>พร้อมแนวทาง</t>
  </si>
  <si>
    <t>คกก.5 ส.</t>
  </si>
  <si>
    <t>มิ.ย.๖3</t>
  </si>
  <si>
    <t>จำนวน 2 มื้อๆ ละ 60 บาท</t>
  </si>
  <si>
    <t>จ.ชลบุรี</t>
  </si>
  <si>
    <t>การแก้ไข</t>
  </si>
  <si>
    <t>๒.จนท.ได้รับความรู้</t>
  </si>
  <si>
    <t>จำนวน 4 มื้อๆ ละ 25 บาท</t>
  </si>
  <si>
    <t>เรื่องวิศวกรรม</t>
  </si>
  <si>
    <t>ทุกแห่ง</t>
  </si>
  <si>
    <t>ความปลอดภัย</t>
  </si>
  <si>
    <t xml:space="preserve">ประกวดหน่วยงานด้าน </t>
  </si>
  <si>
    <t>เพือเป็นแรงจูงใจให้</t>
  </si>
  <si>
    <t>23 ก.ค.63</t>
  </si>
  <si>
    <t>จิรภาส</t>
  </si>
  <si>
    <t>อนามัยสิ่งแวดล้อม</t>
  </si>
  <si>
    <t>บุคลากร ดูแลสถานที่</t>
  </si>
  <si>
    <t>ทำงานภายใต้กิจกรรม</t>
  </si>
  <si>
    <t>สถานที่ทำงานน่าอยู่</t>
  </si>
  <si>
    <t>น่าทำงาน</t>
  </si>
  <si>
    <t>การพัฒนาทันตสาธารณสุข</t>
  </si>
  <si>
    <t>การประกวดแข่งขันการทำความสะอาด</t>
  </si>
  <si>
    <t>เพื่อส่งเสริม</t>
  </si>
  <si>
    <t>ผู้ปกครอง</t>
  </si>
  <si>
    <t>3 ม.ค.63</t>
  </si>
  <si>
    <t xml:space="preserve"> - ค่าเงินรางวัลชนะเลิศลำดับที่ 1 จำนวน 1 รางวัลๆ ละ</t>
  </si>
  <si>
    <t>วรัญญา</t>
  </si>
  <si>
    <t>ช่องปากเด็ก อายุ 3-5 ปี โดยผู้ปกครอง</t>
  </si>
  <si>
    <t>ทัศนคติที่ดีและทักษะ</t>
  </si>
  <si>
    <t xml:space="preserve">1500 บาท </t>
  </si>
  <si>
    <t xml:space="preserve">การดูแลสุขภาพ </t>
  </si>
  <si>
    <t>เด็กอายุ</t>
  </si>
  <si>
    <t xml:space="preserve"> - ค่าเงินรางวัลรองชนะเลิศ ลำดับที่ 1 จำนวน 1 </t>
  </si>
  <si>
    <t>ช่องปากเด็กปฐมวัย</t>
  </si>
  <si>
    <t>3-5 ปี</t>
  </si>
  <si>
    <t xml:space="preserve">รางวัลๆ ละ 1000 บาท </t>
  </si>
  <si>
    <t xml:space="preserve"> - ค่าเงินรางวัลรองชนะเลิศ ลำดับที่ 2 จำนวน 1 </t>
  </si>
  <si>
    <t>รางวัลๆ ละ 800 บาท</t>
  </si>
  <si>
    <t xml:space="preserve"> - ค่าเงินรางวัลชมเชย จำนวน 7 รางวัลๆ ละ 400 บาท</t>
  </si>
  <si>
    <t xml:space="preserve"> - ค่าอาหารว่างและเครื่องดื่ม จำนวน 60 คน</t>
  </si>
  <si>
    <t>ประชุมผู้บริหาร /ครูอนามัย/</t>
  </si>
  <si>
    <t>ผู้บริหาร/</t>
  </si>
  <si>
    <t>พ.ค.63</t>
  </si>
  <si>
    <t xml:space="preserve"> - ค่าอาหารกลางวัน จำนวน 40 คน</t>
  </si>
  <si>
    <t>เตือนใจ</t>
  </si>
  <si>
    <t>จนท.สธ เพื่อวางแผนการ</t>
  </si>
  <si>
    <t>และวางแผนการ</t>
  </si>
  <si>
    <t>ครูอนามัย</t>
  </si>
  <si>
    <t>ดำเนินงานกิจกรรมเครือข่าย</t>
  </si>
  <si>
    <t>ดำเนินงาน โรงเรียน</t>
  </si>
  <si>
    <t>รร./จนท.สธ.</t>
  </si>
  <si>
    <t xml:space="preserve"> - ค่าอาหารว่างและเครื่องดื่ม จำนวน 40 คน</t>
  </si>
  <si>
    <t>โรงเรียนฟันดีไม่ผุ</t>
  </si>
  <si>
    <t>ฟันดีไม่ผุ</t>
  </si>
  <si>
    <t>งานโรคไม่ติดต่อเรื้อรัง</t>
  </si>
  <si>
    <t>คัดกรองเบาหวาน และ</t>
  </si>
  <si>
    <t>เพื่อคัดกรองและ</t>
  </si>
  <si>
    <t>กองทุนฯ</t>
  </si>
  <si>
    <t>ความดันโลหิตสูง</t>
  </si>
  <si>
    <t>ค้นหากลุ่มเสี่ยง</t>
  </si>
  <si>
    <t>อายุ 35 ปี</t>
  </si>
  <si>
    <t>สิริรัตน์</t>
  </si>
  <si>
    <t>กลุ่มป่วยรายใหม่</t>
  </si>
  <si>
    <t>ขึ้นไป</t>
  </si>
  <si>
    <t>ด้วยโรคเบาหวานและ</t>
  </si>
  <si>
    <t>ปรับเปลี่ยนพฤติกรรมกลุ่มเสี่ยง</t>
  </si>
  <si>
    <t>เพื่อให้กลุ่มเสี่ยง</t>
  </si>
  <si>
    <t>22 ม.ค.63</t>
  </si>
  <si>
    <t xml:space="preserve"> - จัดทำสมุดประจำตัวกลุ่มเสี่ยงโรคเบาหวาน และ</t>
  </si>
  <si>
    <t>โรคเบาหวานและความดันโลหิตสูง</t>
  </si>
  <si>
    <t>โรคเบาหวานและ</t>
  </si>
  <si>
    <t>กลุ่มเสี่ยง</t>
  </si>
  <si>
    <t>ความดันโลหิตสูง จำนวน 1,000 เล่มๆ ละ 20 บาท</t>
  </si>
  <si>
    <t>ลดปัจจัยการเกิดโรค</t>
  </si>
  <si>
    <t>รายใหม่</t>
  </si>
  <si>
    <t>ตำบลใน</t>
  </si>
  <si>
    <t>ตำบลลดเสี่ยงลดโรค</t>
  </si>
  <si>
    <t>ติดตามการดำเนินงานตำบลลดเสี่ยง</t>
  </si>
  <si>
    <t>ลดโรค (ตำบลนำร่อง)</t>
  </si>
  <si>
    <t>เพื่อให้ อสม.</t>
  </si>
  <si>
    <t>25 พ.ย.62</t>
  </si>
  <si>
    <t xml:space="preserve"> - ค่าอาหารว่างและเครื่องดื่ม จำนวน 582 คน</t>
  </si>
  <si>
    <t xml:space="preserve">(การคัดกรองเบาหวาน ความดันโลหิตสูง </t>
  </si>
  <si>
    <t>3 ส.ค.63</t>
  </si>
  <si>
    <t>ตาต้อกระจก และสุขภาพจิต)</t>
  </si>
  <si>
    <t>ในการคัดกรองและ</t>
  </si>
  <si>
    <t>4 ส.ค.63</t>
  </si>
  <si>
    <t>การใช้เครื่องมือ</t>
  </si>
  <si>
    <t>3 ตำบล</t>
  </si>
  <si>
    <t>อย่างถูกต้องเหมาะสม</t>
  </si>
  <si>
    <t>งานมะเร็ง</t>
  </si>
  <si>
    <t>ประชุมชี้แจงแนวทาง และติดตาม</t>
  </si>
  <si>
    <t>13 ธ.ค.62</t>
  </si>
  <si>
    <t xml:space="preserve"> - ค่าอาหารว่างและเครื่องดื่ม จำนวน 15 คน </t>
  </si>
  <si>
    <t>ผลการดำเนินงานโรคมะเร็ง</t>
  </si>
  <si>
    <t>และผลการดำเนินงาน</t>
  </si>
  <si>
    <t>14 มิ.ย.63</t>
  </si>
  <si>
    <t>ครองสินธิ์</t>
  </si>
  <si>
    <t>โรคมะเร็ง</t>
  </si>
  <si>
    <t>งานส่งเสริมสุขภาพ</t>
  </si>
  <si>
    <t>ประชุมเชิงปฏิบัติการการสร้างโมเดล</t>
  </si>
  <si>
    <t>เพื่อให้เกิดโมเดล</t>
  </si>
  <si>
    <t>อบต. 4 แห่ง</t>
  </si>
  <si>
    <t>12 ก.พ.63</t>
  </si>
  <si>
    <t xml:space="preserve"> - ค่าอาหารกลางวัน จำนวน 80 คน </t>
  </si>
  <si>
    <t>อริยะ</t>
  </si>
  <si>
    <t xml:space="preserve">สุขภาพ 4 ดี (คนดี สุขภาพดี รายได้ดี </t>
  </si>
  <si>
    <t xml:space="preserve">สุขภาพ 4 ดี </t>
  </si>
  <si>
    <t xml:space="preserve">เทศบาล </t>
  </si>
  <si>
    <t>สิ่งแวดล้อมดี)</t>
  </si>
  <si>
    <t>ลดอัตราป่วยด้วย</t>
  </si>
  <si>
    <t>2 แห่ง</t>
  </si>
  <si>
    <t xml:space="preserve"> - ค่าอาหารว่างและเครื่องดื่ม จำนวน 80 คน </t>
  </si>
  <si>
    <t>โรคติดต่อและ</t>
  </si>
  <si>
    <t>สถาน</t>
  </si>
  <si>
    <t>ไม่ติดต่อเรื้อรัง</t>
  </si>
  <si>
    <t xml:space="preserve">ประกอบการ </t>
  </si>
  <si>
    <t>1 แห่ง</t>
  </si>
  <si>
    <t>โรงงาน</t>
  </si>
  <si>
    <t xml:space="preserve">อุตสาหกรรม </t>
  </si>
  <si>
    <t xml:space="preserve"> </t>
  </si>
  <si>
    <t>ราชการ</t>
  </si>
  <si>
    <t>7 แห่ง</t>
  </si>
  <si>
    <t>ประชุมเชิงปฏิบัติการ การใช้</t>
  </si>
  <si>
    <t>ถังดับเพลิง</t>
  </si>
  <si>
    <t>เพื่อให้บุคลากรมีความ</t>
  </si>
  <si>
    <t>รู้เรื่องอัคคีภัย และทราบ</t>
  </si>
  <si>
    <t>วิธีการใช้ถังดับเพลิงที่</t>
  </si>
  <si>
    <t>ถูกต้อง</t>
  </si>
  <si>
    <t xml:space="preserve">ค่าวิทยากร ชม.ละ 600 บาทจำนวน  1 </t>
  </si>
  <si>
    <t>คนๆละ 4 ชม.</t>
  </si>
  <si>
    <t>จัดกิจกรรมสัปดาห์รณรงค์</t>
  </si>
  <si>
    <t>สร้างความตระหนัก</t>
  </si>
  <si>
    <t>ในการป้องกันโรค</t>
  </si>
  <si>
    <t>ประชุมเชิงปฏิบัติการปรับเปลี่ยน</t>
  </si>
  <si>
    <t>พฤติกรรมสุขภาพ ร่วมกับเครือข่าย</t>
  </si>
  <si>
    <t>ภาคีสุขภาพอำเภอชายแดน</t>
  </si>
  <si>
    <t>ไทย-กัมพูชา</t>
  </si>
  <si>
    <t>เพื่อปรับเปลี่ยนพฤติกรรม</t>
  </si>
  <si>
    <t>สุขภาพของบุคลากรเจ้าหน้า</t>
  </si>
  <si>
    <t>ที่ในอำเภอบ่อไร่</t>
  </si>
  <si>
    <t>ก.พ. 63</t>
  </si>
  <si>
    <t xml:space="preserve">ค่าเช่าเหมารถตู้ไม่ประจำทางจำนวน </t>
  </si>
  <si>
    <t>2 คันๆละ 10,000 บาท</t>
  </si>
  <si>
    <t>ค่าเบี้ยเลี้ยงเจ้าหน้าที่จำนวน 25 คนๆละ</t>
  </si>
  <si>
    <t>240 บาทจำนวน 3 วัน</t>
  </si>
  <si>
    <t xml:space="preserve">ค่าที่พัก 25 คน ๆละ 600 บาทต่อวัน </t>
  </si>
  <si>
    <t>จำนวน 2 วัน</t>
  </si>
  <si>
    <t>ให้ความรู้เรื่องโรคติดต่อและ</t>
  </si>
  <si>
    <t>ภัยสุขภาพ</t>
  </si>
  <si>
    <t>โรคติดต่อและภัยสุขภาพ</t>
  </si>
  <si>
    <t xml:space="preserve">ค่าจ้างเหมาจัดทำป้าน X stand </t>
  </si>
  <si>
    <t xml:space="preserve">ขนาด 60 x 160 ซม.จำนวน 15 </t>
  </si>
  <si>
    <t>ป้ายๆละ  1500 บาท</t>
  </si>
  <si>
    <t>ระบาดวิทยาในรพ.</t>
  </si>
  <si>
    <t>/รพ.สต.</t>
  </si>
  <si>
    <t>ดำเนินงาน IC ใน รพ.สต.</t>
  </si>
  <si>
    <t>ประชุมคณะกรรมการอนามัยแม่</t>
  </si>
  <si>
    <t>เพิ่อติดตาม สรุปผล</t>
  </si>
  <si>
    <t>๒๐ ธ.ค.๖๒</t>
  </si>
  <si>
    <t xml:space="preserve"> - ค่าอาหารกลางวัน จำนวน ๔ มื้อๆ ละ 60 บาท </t>
  </si>
  <si>
    <t>และเด็ก (MCH Board) ระดับอำเภอ</t>
  </si>
  <si>
    <t>การดำเนินงาน ปัญหา</t>
  </si>
  <si>
    <t>จำนวน ๒๐ คน</t>
  </si>
  <si>
    <t>และแนวทางแก้ไข</t>
  </si>
  <si>
    <t>งานอนามัย</t>
  </si>
  <si>
    <t>๒๒ พ.ค.๖๓</t>
  </si>
  <si>
    <t xml:space="preserve"> - ค่าอาหารว่างพร้อมเครื่องดื่ม จำนวน 8 มื้อๆ ละ ๒๕ บาท</t>
  </si>
  <si>
    <t>ในงานอนามัยแม่</t>
  </si>
  <si>
    <t>แม่และเด็ก</t>
  </si>
  <si>
    <t>๓๑ ก.ค.๖๓</t>
  </si>
  <si>
    <t>จำนวน 20 คน</t>
  </si>
  <si>
    <t>และเด็ก ทุก ๓ เดือน</t>
  </si>
  <si>
    <t xml:space="preserve"> - ค่าวัสดุ </t>
  </si>
  <si>
    <t>๑.เพื่อเทิดพระเกียรติ</t>
  </si>
  <si>
    <t>ต.บ่อพลอย</t>
  </si>
  <si>
    <t>๑๑ ส.ค.๖๓</t>
  </si>
  <si>
    <t xml:space="preserve"> - ค่าอาหาร จำนวน 1 มื้อๆ ละ 60 บาท จำนวน 250 คน</t>
  </si>
  <si>
    <t>สมเด็จพระนางเจ้า</t>
  </si>
  <si>
    <t xml:space="preserve"> - ค่าอาหารว่างพร้อมเครื่องดื่ม จำนวน ๒ มื้อๆ ละ ๒๕ บาท</t>
  </si>
  <si>
    <t>สิริกิติ์</t>
  </si>
  <si>
    <t>จำนวน ๒๕๐ คน</t>
  </si>
  <si>
    <t>พระบรมราชินีนาถ</t>
  </si>
  <si>
    <t>พันปีหลวง</t>
  </si>
  <si>
    <t xml:space="preserve"> - เงินรางวัล จำนวน 18 รางวัล </t>
  </si>
  <si>
    <t>๒.เพื่อส่งเสริมการ</t>
  </si>
  <si>
    <t>เด็ก 0-5 ปี</t>
  </si>
  <si>
    <t>เลี้ยงลูกด้วยนมแม่</t>
  </si>
  <si>
    <t>๓.เพื่อส่งเสริม</t>
  </si>
  <si>
    <t>พัฒนาการเด็ก</t>
  </si>
  <si>
    <t>ครู ศพด.</t>
  </si>
  <si>
    <t>๐-๕ ปี</t>
  </si>
  <si>
    <t xml:space="preserve"> - ค่าป้ายไวนิล ขนาด 1.5*๔ เมตรๆ ละ ๒๕๐ บาท</t>
  </si>
  <si>
    <t>ประชุมชี้แจงการดำเนินงาน</t>
  </si>
  <si>
    <t>๑.เพื่อส่งเสริมให้</t>
  </si>
  <si>
    <t>31 ม.ค.63</t>
  </si>
  <si>
    <t xml:space="preserve"> - ค่าอาหาร จำนวน ๑ มื้อๆ ละ ๖๐ บาท จำนวน 20 คน</t>
  </si>
  <si>
    <t>โรงเรียนพ่อแม่ในโรงพยาบาลส่งเสริม</t>
  </si>
  <si>
    <t>รพ.สต.มีการดำเนิน</t>
  </si>
  <si>
    <t>สุขภาพตำบลและมหัศจรรย์ ๑๐๐๐</t>
  </si>
  <si>
    <t>งาน ร.ร.พ่อแม่</t>
  </si>
  <si>
    <t>วันแรกของชีวิต</t>
  </si>
  <si>
    <t>คุณภาพ และ</t>
  </si>
  <si>
    <t>มหัศจรรย์ ๑๐๐๐</t>
  </si>
  <si>
    <t>เด็กปฐมวัยและเด็ก</t>
  </si>
  <si>
    <t>วัยเรียน สูงดี สมส่วน</t>
  </si>
  <si>
    <t>ตามวัย</t>
  </si>
  <si>
    <t>ที่ได้มาตรฐาน</t>
  </si>
  <si>
    <t>๑.เพื่อขับเคลื่อน</t>
  </si>
  <si>
    <t>21 ก.พ.๖๓</t>
  </si>
  <si>
    <t xml:space="preserve"> - ค่าอาหาร จำนวน ๑ มื้อๆ ละ ๖๐ บาท จำนวน 30 คน</t>
  </si>
  <si>
    <t xml:space="preserve">คลินิก DPAC ต้นแบบ </t>
  </si>
  <si>
    <t>จำนวน 30 คน</t>
  </si>
  <si>
    <t>และตำบลต้นแบบ</t>
  </si>
  <si>
    <t xml:space="preserve">Trat Excercisr City </t>
  </si>
  <si>
    <t>๑.เพื่อชี้แจงการ</t>
  </si>
  <si>
    <t>๒๘ ก.พ.๖๓</t>
  </si>
  <si>
    <t>อนามัยเจริญพันธุ์</t>
  </si>
  <si>
    <t>ดำเนินงานอนามัย</t>
  </si>
  <si>
    <t>เจริญพันธุ์</t>
  </si>
  <si>
    <t>๒.เพื่อขยายตำบล</t>
  </si>
  <si>
    <t>6.2</t>
  </si>
  <si>
    <t>รางวัลที่ 1 จำนวน 3 รางวัลๆ ละ 1000 บาท</t>
  </si>
  <si>
    <t>รางวัลที่ 2 จำนวน ๓ รางวัลๆ ละ 800 บาท</t>
  </si>
  <si>
    <t>รางวัลที่ ๓ จำนวน ๓ รางวัลๆ ละ 5๐๐ บาท</t>
  </si>
  <si>
    <t>รางวัลชมเชยจำนวน ๙ รางวัลๆ ละ 3๐๐ บาท</t>
  </si>
  <si>
    <t xml:space="preserve"> - ค่าวิทยากร จำนวน ๓ ชั่วโมงๆ ละ ๖๐๐ บาท </t>
  </si>
  <si>
    <t>จำนวน ๑ คน</t>
  </si>
  <si>
    <t>(เกมส่งเสริมพัฒนาการเด็ก จำนวน ๓ เกม)</t>
  </si>
  <si>
    <t>6.5</t>
  </si>
  <si>
    <t>ประชุมชี้แจงแนวทางการดำเนินงาน</t>
  </si>
  <si>
    <t>และเด็กวัยเรียน สูงดี สมส่วน</t>
  </si>
  <si>
    <t>ให้ได้มาตรฐานตามเกณฑ์</t>
  </si>
  <si>
    <t>แนวทางการดำเนินงาน</t>
  </si>
  <si>
    <t>การคัดกรองพัฒนาการ</t>
  </si>
  <si>
    <t>เด็กปฐมวัยและ</t>
  </si>
  <si>
    <t>เด็กวัยเรียนให้ได้</t>
  </si>
  <si>
    <t>มาตรฐานตามเกณฑ์</t>
  </si>
  <si>
    <t>๒.เพื่อให้การคัดกรอง</t>
  </si>
  <si>
    <t>๓.เพื่อให้หน่วยบริการ</t>
  </si>
  <si>
    <t>มีเครื่องมือ</t>
  </si>
  <si>
    <t xml:space="preserve"> - ค่าวิทยากร จำนวน 1 คนๆ ละ ๓ ชั่วโมงๆ ละ ๖๐๐ บาท</t>
  </si>
  <si>
    <t xml:space="preserve"> - ค่าวิทยากร จำนวน 2 คนๆ ละ ๓ ชั่วโมงๆ ละ ๖๐๐ บาท</t>
  </si>
  <si>
    <t>เครื่องละ 1,0๐๐ บาท</t>
  </si>
  <si>
    <t xml:space="preserve"> - ค่าวิทยากร จำนวน ๑ คน ๆ ละ ๓ ชั่วโมงๆ ละ ๖๐๐ บาท </t>
  </si>
  <si>
    <t>และ Trat Excercise City</t>
  </si>
  <si>
    <t>ใน</t>
  </si>
  <si>
    <t>๑.เพื่อชี้แจงและพัฒนา</t>
  </si>
  <si>
    <t>เพื่อพัฒนาการเด็กปฐมวัย</t>
  </si>
  <si>
    <t>6.6</t>
  </si>
  <si>
    <t>6.7</t>
  </si>
  <si>
    <t xml:space="preserve"> - ค่าวิทยากร จำนวน ๑ คนๆ ละ ๓ ชั่วโมงๆ ละ ๖๐๐ บาท </t>
  </si>
  <si>
    <t>(งบ LTC)</t>
  </si>
  <si>
    <t>ความสามารถในการประกอบกิจวัตร</t>
  </si>
  <si>
    <t>ประชุมชี้แจงการคัดกรอง</t>
  </si>
  <si>
    <t>ประจำวัน (ADL) และแนวทาง</t>
  </si>
  <si>
    <t>การดำเนินงานการจัดบริการดูแล</t>
  </si>
  <si>
    <t>ระยะยาวด้านสาธารณสุขสำหรับ</t>
  </si>
  <si>
    <t>ผู้ที่มีภาวะพึ่งพิง (LTC)</t>
  </si>
  <si>
    <t>๑.เพื่อให้ผลการ</t>
  </si>
  <si>
    <t>คัดกรองได้ตามเป้าหมาย</t>
  </si>
  <si>
    <t>๒.เพื่อให้เจ้าหน้าที่</t>
  </si>
  <si>
    <t>เข้าใจแนวทางการ</t>
  </si>
  <si>
    <t>ดำเนินงาน LTC</t>
  </si>
  <si>
    <t>อสม./CG</t>
  </si>
  <si>
    <t xml:space="preserve"> - ค่าอาหาร จำนวน ๑ มื้อๆ ละ ๖๐ บาท จำนวน 50 คน</t>
  </si>
  <si>
    <t>จำนวน 50 คน</t>
  </si>
  <si>
    <t>๗</t>
  </si>
  <si>
    <t>การพัฒนาการจัดบริการดูแลระยะยาวด้านสาธารณสุขสำหรับผู้ที่มีภาวะพึ่งพิง (Long Tgerm Care : LTC)</t>
  </si>
  <si>
    <t>7.1</t>
  </si>
  <si>
    <t>7.2</t>
  </si>
  <si>
    <t>จัดทำข้อมูลภาวะสุขภาพผู้สูงอายุ</t>
  </si>
  <si>
    <t>และประเมินภาวะพึ่งพิงตามแบบประเมิน</t>
  </si>
  <si>
    <t xml:space="preserve">ความสามารถในการดำเนินชีวิตประจำวัน </t>
  </si>
  <si>
    <t>(Barthel ADL Index)</t>
  </si>
  <si>
    <t>๒.เพื่อพัฒนางาน</t>
  </si>
  <si>
    <t>ผู้สูงอายุให้ได้ตามเกณฑ์</t>
  </si>
  <si>
    <t xml:space="preserve"> - ค่าจ้างเหมาสำรวจ คัดกรอง และประเมินผู้สูงอายุและ</t>
  </si>
  <si>
    <t xml:space="preserve"> - ค่าวัสดุสำนักงานในการจัดทำแฟ้มข้อมูลรายบุคคล</t>
  </si>
  <si>
    <t>ประชุมชี้แจงแนวทางการจัดบริการ</t>
  </si>
  <si>
    <t>ดูแลระยะยาวด้านสาธารณสุข</t>
  </si>
  <si>
    <t>สำหรับผู้ที่มีภาวะพึ่งพิง (LTC)</t>
  </si>
  <si>
    <t>๑.เพื่อชี้แจงแนวทาง</t>
  </si>
  <si>
    <t>ระยะยาวด้านสาธารณสุข</t>
  </si>
  <si>
    <t>การจัดบริการดูแล</t>
  </si>
  <si>
    <t xml:space="preserve">สำหรับผู้ที่มีภาวะพึ่งพิง </t>
  </si>
  <si>
    <t>จนท.อปท.</t>
  </si>
  <si>
    <t>และผู้เกี่ยวข้อง</t>
  </si>
  <si>
    <t>๒๔ ม.ค.๖๓</t>
  </si>
  <si>
    <t xml:space="preserve"> - ค่าวิทยากร จำนวน ๑ คนๆ ละ ๓ ชั่วโมงๆ ละ ๖๐๐ บาท</t>
  </si>
  <si>
    <t xml:space="preserve">ประชุมเชิงปฏิบัติการเพื่อนิเทศ/ติดตาม </t>
  </si>
  <si>
    <t>ประเมินผลตำบล Long Term Care</t>
  </si>
  <si>
    <t>7.3</t>
  </si>
  <si>
    <t>๑.เพื่อนิเทศ/ติดตาม</t>
  </si>
  <si>
    <t>ประเมินผลตำบลที่มี</t>
  </si>
  <si>
    <t>(LTC)</t>
  </si>
  <si>
    <t>คณะอนุ</t>
  </si>
  <si>
    <t>กรรมการ LTC</t>
  </si>
  <si>
    <t>ทศ/อบต</t>
  </si>
  <si>
    <t>๕ แห่ง</t>
  </si>
  <si>
    <t xml:space="preserve"> - ค่าอาหาร จำนวน ๑ มื้อๆ ละ ๖๐ บาท จำนวน ๕ ครั้ง</t>
  </si>
  <si>
    <t>จำนวน ๕ ครั้ง</t>
  </si>
  <si>
    <t>7.4</t>
  </si>
  <si>
    <t>ตำบลลดเสี่ยงลดโรค (ตำบลนำร่อง)</t>
  </si>
  <si>
    <t xml:space="preserve">ร่วมกับการดำเนินงาน </t>
  </si>
  <si>
    <t>Trat Excercise City</t>
  </si>
  <si>
    <t>ในตำบลมีการปรับเปลี่ยน</t>
  </si>
  <si>
    <t>พฤติกรรมที่เหมาะสม</t>
  </si>
  <si>
    <t>และเป็นตำบลต้นแบบ</t>
  </si>
  <si>
    <t>ในการปรับเปลี่ยน</t>
  </si>
  <si>
    <t>พฤติกรรม</t>
  </si>
  <si>
    <t>ประชาชน/นร.</t>
  </si>
  <si>
    <t>16-17</t>
  </si>
  <si>
    <t xml:space="preserve"> - ค่าอาหารกลางวัน จำนวน 60 คน </t>
  </si>
  <si>
    <t xml:space="preserve"> - ค่าอาหารว่างและเครื่องดื่ม จำนวน 60 คน </t>
  </si>
  <si>
    <t>12 มี.ค.63</t>
  </si>
  <si>
    <t>เพื่อติดตามและ</t>
  </si>
  <si>
    <t>ประเมินผล</t>
  </si>
  <si>
    <t xml:space="preserve">การคัดกรอง บำบัด </t>
  </si>
  <si>
    <t>รักษา พื้นฟูผู้ที่มีปัญหา</t>
  </si>
  <si>
    <t>บุหรี่ สุรา และยาเสพติด</t>
  </si>
  <si>
    <t>ให้คำปรึกษา</t>
  </si>
  <si>
    <t>ผู้สูบบุหรี่ ดื่มสุราและ</t>
  </si>
  <si>
    <t xml:space="preserve">ประชาสัมพันธ์โทษ </t>
  </si>
  <si>
    <t>พิษภัยบุหรี่/สุรา/</t>
  </si>
  <si>
    <t xml:space="preserve"> - ป้ายสติ๊กเกอร์ ขนาด 14*20 ซม.</t>
  </si>
  <si>
    <t xml:space="preserve"> จำนวน 200 แผ่นๆ ละ 18 บาท</t>
  </si>
  <si>
    <t xml:space="preserve"> - ธงญี่ปุ่น จำนวน 14 อันๆ ละ </t>
  </si>
  <si>
    <t>1,000 บาท</t>
  </si>
  <si>
    <t xml:space="preserve"> - ค่าวัสดุสำนักงาน</t>
  </si>
  <si>
    <t>4.3-4.4 ปรับแก้ข้อความตามนี้เลยค่ะ</t>
  </si>
  <si>
    <t xml:space="preserve"> - ป้ายสติ๊กเกอร์ ขนาด 14*20 ซม. จำนวน 200 บาท</t>
  </si>
  <si>
    <t>มหกรรมรวมพลคนกินนมแม่</t>
  </si>
  <si>
    <t>(LTC) ปี 2563</t>
  </si>
  <si>
    <t xml:space="preserve"> - ค่าอาหาร จำนวน ๑ มื้อๆ ละ ๖๐ บาท จำนวน ๔๐ คน</t>
  </si>
  <si>
    <t>จำนวน ๔๐ คน</t>
  </si>
  <si>
    <t>๖.๙</t>
  </si>
  <si>
    <t>โรงเรียนส่งเสริมสุขภาพระดับเพชร</t>
  </si>
  <si>
    <t>ประชุมชี้แจงการดำเนินงานเพื่อพัฒนาสู่</t>
  </si>
  <si>
    <t>เพื่อประชุมชี้แจงแนวทาง</t>
  </si>
  <si>
    <t>การประเมินโรงเรียนส่งเสริม</t>
  </si>
  <si>
    <t>สุขภาพสู่ระดับเพชร</t>
  </si>
  <si>
    <t>๓ ธ.ค. ๖๓</t>
  </si>
  <si>
    <t xml:space="preserve"> - ค่าอาหาร จำนวน ๑ มื้อๆ ละ ๖๐ บาท จำนวน 35 คน</t>
  </si>
  <si>
    <t>จำนวน 35 คน</t>
  </si>
  <si>
    <t xml:space="preserve"> - ค่าเบี้ยเลี้ยง จนท. จำนวน 3 คน จำนวน 2 วัน </t>
  </si>
  <si>
    <t>อสม.บ่อไร่ จำนวน 12 สาขา</t>
  </si>
  <si>
    <t>อาสาสมัครสาธารณสุข</t>
  </si>
  <si>
    <t>ประจำหมู่บ้าน</t>
  </si>
  <si>
    <t>มหกรรมแสดงผลงาน</t>
  </si>
  <si>
    <t xml:space="preserve">วิชาการ </t>
  </si>
  <si>
    <t>จำนวน 4 วัน</t>
  </si>
  <si>
    <t xml:space="preserve"> - ค่าอาหารว่าง มื้อละ 25 บาท</t>
  </si>
  <si>
    <t xml:space="preserve">รางวัลที่1   800 บาท </t>
  </si>
  <si>
    <t>18 หน่วยๆละ 400 บาท</t>
  </si>
  <si>
    <t xml:space="preserve">ค่าวิทยากร4 ชมๆละ 1200 </t>
  </si>
  <si>
    <t>ค่าอาหารกลางวัน 10คน</t>
  </si>
  <si>
    <t xml:space="preserve">ค่าอาหารว่าง10 </t>
  </si>
  <si>
    <t>สสจ</t>
  </si>
  <si>
    <t>จำนวน 4 ชม.ๆ ละ 600 บาท</t>
  </si>
  <si>
    <t>ค่าวิทยากรชมละ1,000  บาท6ชม.</t>
  </si>
  <si>
    <t>จำนวน 400 คน  1 มื้อ</t>
  </si>
  <si>
    <t xml:space="preserve"> - ค่าอาหารว่างและเครื่องดื่ม 400 คน</t>
  </si>
  <si>
    <t xml:space="preserve"> - ค่าอาหารว่างและเครื่องดื่ม 50 คน</t>
  </si>
  <si>
    <t xml:space="preserve"> 6 บูธๆ ละ 1,000 บาท </t>
  </si>
  <si>
    <t xml:space="preserve">เกี่ยวกับมาตรฐาน </t>
  </si>
  <si>
    <t>รพ.สต.ติดดาวใหม่</t>
  </si>
  <si>
    <t xml:space="preserve">งานFast Tractของอ.บ่อไร่ </t>
  </si>
  <si>
    <t>ผู้ปฏิบัติ</t>
  </si>
  <si>
    <t>งาน</t>
  </si>
  <si>
    <t xml:space="preserve">10 กค. </t>
  </si>
  <si>
    <t>23,24</t>
  </si>
  <si>
    <t xml:space="preserve">ศึกษาวิจัย STROKE </t>
  </si>
  <si>
    <t xml:space="preserve">Walk rally ปี 2563 </t>
  </si>
  <si>
    <t xml:space="preserve">(2 ปี/ครั้ง) </t>
  </si>
  <si>
    <t>/ยาเสพติด</t>
  </si>
  <si>
    <t xml:space="preserve">ประชุมชี้แจงแนวทาง </t>
  </si>
  <si>
    <t>ติดตามผลการดำเนินบุหรี่/สุรา</t>
  </si>
  <si>
    <t xml:space="preserve">และฟื้นฟูสมรรถภาพ 7 ครั้ง </t>
  </si>
  <si>
    <t>ใน 1ปี</t>
  </si>
  <si>
    <t>การติดตามผู้ผ่านการบำบัด</t>
  </si>
  <si>
    <t>ตามเกณฑ์มาตรฐาน</t>
  </si>
  <si>
    <t>ยาเสพติดได้</t>
  </si>
  <si>
    <t>รับการติดตาม</t>
  </si>
  <si>
    <t>เพื่อพัฒนาการดูแลผู้ป่วยฉุกเฉินตามมาตรฐาน EMS</t>
  </si>
  <si>
    <t>ประชุมชี้แจงแนวทาง ติดตาม</t>
  </si>
  <si>
    <t xml:space="preserve"> ปัญหาและอุปสรรค</t>
  </si>
  <si>
    <t xml:space="preserve">พัฒนาแนวทาง/ระบบ </t>
  </si>
  <si>
    <t xml:space="preserve"> 2 มื้อ เป็นเงิน 5,400 บาท</t>
  </si>
  <si>
    <t xml:space="preserve"> 45 คน 4 มื้อๆละ 25 บาท </t>
  </si>
  <si>
    <t>ที่เกี่ยวกับบุคลากรของ</t>
  </si>
  <si>
    <t>อำเภอบ่อไร่</t>
  </si>
  <si>
    <t>150 บาท</t>
  </si>
  <si>
    <t xml:space="preserve">ดำเนินงานระบบ EMS อ.บ่อไร่ </t>
  </si>
  <si>
    <t>ประชุมชี้แจงแนวทางสำหรับ</t>
  </si>
  <si>
    <t xml:space="preserve">จนท.และผู้ที่เกี่ยวข้องกับการ </t>
  </si>
  <si>
    <t>เพื่อศึกษาสาเหตุ/</t>
  </si>
  <si>
    <t xml:space="preserve"> เกิด Strokeในอ.บ่อไร่</t>
  </si>
  <si>
    <t>ปัจจัยสนับสนุนการ</t>
  </si>
  <si>
    <t xml:space="preserve"> - ค่าจ้างเหมาคีย์ข้อมูลและ</t>
  </si>
  <si>
    <t xml:space="preserve">ค่าจ้างเหมาพิมพ์เอกสาร  </t>
  </si>
  <si>
    <t>2000 บาท</t>
  </si>
  <si>
    <t xml:space="preserve"> 15 เล่ม เล่มละ 180 บาท </t>
  </si>
  <si>
    <t xml:space="preserve"> - ค่าจ้างเหมาทำรูปเล่มงานวิจัย  </t>
  </si>
  <si>
    <t>ACLS</t>
  </si>
  <si>
    <t xml:space="preserve">ประชุมแนวทาง และทบทวน </t>
  </si>
  <si>
    <t xml:space="preserve"> 40 คน 1 มื้อๆละ 25 บาท </t>
  </si>
  <si>
    <t xml:space="preserve"> 50 คน 2 มื้อๆละ 25 บาท </t>
  </si>
  <si>
    <t>นักเรียนในโรงเรียนมัธยม</t>
  </si>
  <si>
    <t>ชี้แจงการใช้ AED ให้</t>
  </si>
  <si>
    <t xml:space="preserve">นักเรียน </t>
  </si>
  <si>
    <t xml:space="preserve"> ม.1 - 6</t>
  </si>
  <si>
    <t>หนองบอน ฯ</t>
  </si>
  <si>
    <t xml:space="preserve"> 30 คน 4 มื้อๆละ 25 บาท </t>
  </si>
  <si>
    <t>ชี้แจงการใช้ AED ให้ ปชช.</t>
  </si>
  <si>
    <t>8</t>
  </si>
  <si>
    <t>มิย..63</t>
  </si>
  <si>
    <t>เพื่อเตรียมความพร้อม</t>
  </si>
  <si>
    <t>สถานการณ์ฉุกเฉิน</t>
  </si>
  <si>
    <t>ในการรองรับ</t>
  </si>
  <si>
    <t xml:space="preserve"> 140 คน 2 มื้อๆละ 25 บาท </t>
  </si>
  <si>
    <t xml:space="preserve">  13 ธค. </t>
  </si>
  <si>
    <t xml:space="preserve">20 คน </t>
  </si>
  <si>
    <t xml:space="preserve">บาท จำนวน 20 คน </t>
  </si>
  <si>
    <t>มื้อละ 25 บาท จำนวน 20</t>
  </si>
  <si>
    <t xml:space="preserve"> ค่าอาหารกลางวันมื้อละ 60 บาท </t>
  </si>
  <si>
    <t>ค่าอาหารว่างและเครื่องดื่ม 25คน</t>
  </si>
  <si>
    <t>ค่าอาหารว่างและเครื่องดื่ม 35คน</t>
  </si>
  <si>
    <t xml:space="preserve">เพิ่อเพิ่มพูนความรู้ </t>
  </si>
  <si>
    <t>227,090   (สองแสนสองหมื่นเจ็ดพันพันเก้าสิบบาทถ้วน)</t>
  </si>
  <si>
    <t>นฤมล/ดาริน</t>
  </si>
  <si>
    <t>กก.บ/จนท.</t>
  </si>
  <si>
    <t>รพ.,สสอ.</t>
  </si>
  <si>
    <t>จำนวน 80 คน จำนวน 1 มื้อ</t>
  </si>
  <si>
    <t>มื้อละ 85 บาท จำนวน 2 มื้อ</t>
  </si>
  <si>
    <t>จำนวน 2 มื้อ จำนวน 20 คน</t>
  </si>
  <si>
    <t>จำนวน 2 มื้อ จำนวน 22 คน</t>
  </si>
  <si>
    <t xml:space="preserve"> - ค่าอาหารว่างและเครื่องดื่ม 22 คน</t>
  </si>
  <si>
    <t>3.8</t>
  </si>
  <si>
    <t>กิจกรรมการตรวจพิสูจน์</t>
  </si>
  <si>
    <t>ผู้เข้ารับการบำบัดรักษา</t>
  </si>
  <si>
    <t>ทั้งระบบสมัครใจบำบัดและ</t>
  </si>
  <si>
    <t xml:space="preserve">3.ค่าชุดตรวจยาบ้าจำนวน 200ชุด </t>
  </si>
  <si>
    <t xml:space="preserve"> ชุดๆละ 15 บาท</t>
  </si>
  <si>
    <t xml:space="preserve">3.ค่าชุดตรวจกัญชาจำนวน 100ชุด </t>
  </si>
  <si>
    <t xml:space="preserve"> ชุดๆละ 25 บาท</t>
  </si>
  <si>
    <t>ม.ค.62</t>
  </si>
  <si>
    <t>หาสารเสพติดในปัสสาวะ</t>
  </si>
  <si>
    <t>ขั้นที่2</t>
  </si>
  <si>
    <t>ของกลุ่มงานการพยาบาล</t>
  </si>
  <si>
    <t>นำเสนอ</t>
  </si>
  <si>
    <t>และก่อเกิดการนำ</t>
  </si>
  <si>
    <t>ไปปฎิบัติ</t>
  </si>
  <si>
    <t>เพื่อให้พัฒนา</t>
  </si>
  <si>
    <t>ตามมาตรฐาน</t>
  </si>
  <si>
    <t>กรรมการQAจ.ตราด</t>
  </si>
  <si>
    <t>งานการเงิน</t>
  </si>
  <si>
    <t>ดำเนินงาน</t>
  </si>
  <si>
    <t>จำนวน 22 คน จำนวน 1 มื้อ</t>
  </si>
  <si>
    <t>การจัดเก็บรายได้ การบันทึก</t>
  </si>
  <si>
    <t>และประชาสัมพันธ์สิทธิประกัน</t>
  </si>
  <si>
    <t>จำนวน    3 วันๆละ 6 คน</t>
  </si>
  <si>
    <t>ส่งพัฒนาผู้บริหารระดับต้น/กลาง</t>
  </si>
  <si>
    <t>/ระดับสูง  ผู้บริหารทางการ</t>
  </si>
  <si>
    <t>เพื่อให้มีบุคลากรมีการ</t>
  </si>
  <si>
    <t>พัฒนาจิต เรียนรู้วิธีฝึกสติ</t>
  </si>
  <si>
    <t>สมาธิเพื่อให้การทำงานมี</t>
  </si>
  <si>
    <t>การมอบรางวัล/ประกาศแก่</t>
  </si>
  <si>
    <t>บุคลากรโรงพยาบาลบ่อไร่</t>
  </si>
  <si>
    <t>ปี 2563</t>
  </si>
  <si>
    <t>KRA. :  ๐๑, ๐๒, ๐๓, ๐๔, ๐๕, ๐๖</t>
  </si>
  <si>
    <t xml:space="preserve"> - รางวัลที่ 1 จำนวน 1 รางวัลๆ ละ 1,000 บาท</t>
  </si>
  <si>
    <t xml:space="preserve"> - รางวัลที่ ๒ จำนวน ๑ รางวัลๆ ละ 700 บาท</t>
  </si>
  <si>
    <t xml:space="preserve"> - รางวัลที่ ๒ จำนวน ๑ รางวัลๆ ละ 500 บาท</t>
  </si>
  <si>
    <t>๒7 มี.ค.๖๓</t>
  </si>
  <si>
    <t>๑0 ม.ค.๖๒</t>
  </si>
  <si>
    <t xml:space="preserve"> - เครื่องชั่งน้ำหนักชนิดดิจิตอล จำนวน ๑๓ เครื่อง</t>
  </si>
  <si>
    <t xml:space="preserve"> - ที่วัดส่วนสูง จำนวน ๑๓ อันๆ ละ ๑,๙๙๐ บาท</t>
  </si>
  <si>
    <t xml:space="preserve"> - ตุ้มเทียบน้ำหนัก ๕ กก. จำนวน ๑๓ อันๆ ละ ๖๐๐ บาท</t>
  </si>
  <si>
    <t>1๑ ธ.ค.๖๒</t>
  </si>
  <si>
    <t>คนพิการ จำนวน ๔,๑๘7 คนๆ ละ ๗ บาท</t>
  </si>
  <si>
    <t>๒ ธ.ค.๖๒</t>
  </si>
  <si>
    <t xml:space="preserve"> - ค่าจ้างเหมาทำแบบสำรวจ จำนวน ๔,๓๐๐ ชุดๆ ละ 4 บาท</t>
  </si>
  <si>
    <t>ครั้งละ ๒๐ คน</t>
  </si>
  <si>
    <t>จำนวน ๕ ครั้งๆ ละ ๒๐ คน</t>
  </si>
  <si>
    <t xml:space="preserve"> - ค่าวิทยากร จำนวน ๑ คนๆ ละ ๖ ชั่วโมงๆ ละ ๖๐๐ บาท</t>
  </si>
  <si>
    <t>การระดมพลังภาคีทุกภาคส่วนพัฒนาสู่ต้นแบบเมืองแห่งสุขภาวะ เพื่อประชาชนพึ่งตนเองทางสุขภาพได้</t>
  </si>
  <si>
    <t>๒๔๘,๙๖๐ บาท</t>
  </si>
  <si>
    <t>(สองแสนแปดหมื่นเก้าร้อยหกสิบบาทถ้วน)</t>
  </si>
  <si>
    <t>แหล่งงบประมาณ เงินบำรุงโรงพยาบาลบ่อไร่</t>
  </si>
  <si>
    <t>บำบัดรักษาได้รับ</t>
  </si>
  <si>
    <t>การตรวจพิสูจน์</t>
  </si>
  <si>
    <t>ปัสสาวะขั้นที่ 2</t>
  </si>
  <si>
    <t xml:space="preserve">ผู้เข้ารับการ </t>
  </si>
  <si>
    <t>ก่อนที่จะได้เข้ารับการบำบัด</t>
  </si>
  <si>
    <t>ระบบบังคับ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</si>
</sst>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4" formatCode="_-&quot; &quot;* #,##0.00_-;\-&quot; &quot;* #,##0.00_-;_-&quot; &quot;* &quot;-&quot;??_-;_-@_-"/>
    <numFmt numFmtId="43" formatCode="_-* #,##0.00_-;\-* #,##0.00_-;_-* &quot;-&quot;??_-;_-@_-"/>
    <numFmt numFmtId="187" formatCode="[$-D07041E]0"/>
    <numFmt numFmtId="188" formatCode="_-* #,##0_-;\-* #,##0_-;_-* &quot;-&quot;??_-;_-@_-"/>
    <numFmt numFmtId="189" formatCode="#,##0;[Red]#,##0"/>
    <numFmt numFmtId="190" formatCode="[$-107041E]d&quot; &quot;mmm&quot; &quot;yy;@"/>
    <numFmt numFmtId="191" formatCode="0.0"/>
    <numFmt numFmtId="192" formatCode="_-&quot; &quot;* #,##0_-;\-&quot; &quot;* #,##0_-;_-&quot; &quot;* &quot;-&quot;??_-;_-@_-"/>
    <numFmt numFmtId="193" formatCode="#,##0.0"/>
    <numFmt numFmtId="194" formatCode="\t0.0"/>
    <numFmt numFmtId="195" formatCode="[$-D07041E]0.0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2"/>
      <name val="TH SarabunIT๙"/>
      <family val="2"/>
    </font>
    <font>
      <sz val="12"/>
      <color rgb="FFFF0000"/>
      <name val="TH SarabunIT๙"/>
      <family val="2"/>
    </font>
    <font>
      <b/>
      <sz val="12"/>
      <name val="TH SarabunIT๙"/>
      <family val="2"/>
    </font>
    <font>
      <sz val="10"/>
      <name val="TH SarabunIT๙"/>
      <family val="2"/>
    </font>
    <font>
      <sz val="11"/>
      <name val="TH SarabunIT๙"/>
      <family val="2"/>
    </font>
    <font>
      <sz val="12"/>
      <color theme="1"/>
      <name val="TH SarabunIT๙"/>
      <family val="2"/>
    </font>
    <font>
      <sz val="14"/>
      <name val="TH SarabunIT๙"/>
      <family val="2"/>
    </font>
    <font>
      <sz val="11"/>
      <color rgb="FFFF0000"/>
      <name val="TH SarabunIT๙"/>
      <family val="2"/>
    </font>
    <font>
      <b/>
      <sz val="12"/>
      <color theme="1"/>
      <name val="TH SarabunIT๙"/>
      <family val="2"/>
    </font>
    <font>
      <u/>
      <sz val="12"/>
      <name val="TH SarabunIT๙"/>
      <family val="2"/>
    </font>
    <font>
      <b/>
      <sz val="12"/>
      <color rgb="FFFF0000"/>
      <name val="TH SarabunIT๙"/>
      <family val="2"/>
    </font>
    <font>
      <b/>
      <sz val="14"/>
      <name val="TH SarabunIT๙"/>
      <family val="2"/>
    </font>
    <font>
      <b/>
      <sz val="14"/>
      <color rgb="FFFF0000"/>
      <name val="TH SarabunIT๙"/>
      <family val="2"/>
    </font>
    <font>
      <sz val="9"/>
      <name val="TH SarabunIT๙"/>
      <family val="2"/>
    </font>
    <font>
      <sz val="14"/>
      <color rgb="FFFF0000"/>
      <name val="TH SarabunIT๙"/>
      <family val="2"/>
    </font>
    <font>
      <sz val="18"/>
      <color rgb="FFFF0000"/>
      <name val="TH SarabunIT๙"/>
      <family val="2"/>
    </font>
    <font>
      <sz val="20"/>
      <color rgb="FFFF0000"/>
      <name val="TH SarabunIT๙"/>
      <family val="2"/>
    </font>
    <font>
      <sz val="14"/>
      <color rgb="FF000000"/>
      <name val="TH SarabunIT๙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</cellStyleXfs>
  <cellXfs count="1188">
    <xf numFmtId="0" fontId="0" fillId="0" borderId="0" xfId="0"/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2" borderId="15" xfId="19" applyFont="1" applyFill="1" applyBorder="1" applyAlignment="1">
      <alignment horizontal="center" vertical="center" wrapText="1"/>
    </xf>
    <xf numFmtId="0" fontId="6" fillId="2" borderId="14" xfId="19" applyFont="1" applyFill="1" applyBorder="1" applyAlignment="1">
      <alignment horizontal="center" vertical="center" wrapText="1"/>
    </xf>
    <xf numFmtId="0" fontId="6" fillId="2" borderId="16" xfId="19" applyFont="1" applyFill="1" applyBorder="1" applyAlignment="1">
      <alignment horizontal="center" vertical="center" wrapText="1"/>
    </xf>
    <xf numFmtId="3" fontId="4" fillId="2" borderId="14" xfId="19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vertical="center"/>
    </xf>
    <xf numFmtId="0" fontId="4" fillId="2" borderId="15" xfId="0" applyFont="1" applyFill="1" applyBorder="1" applyAlignment="1">
      <alignment horizontal="left" vertical="center"/>
    </xf>
    <xf numFmtId="3" fontId="6" fillId="2" borderId="15" xfId="19" applyNumberFormat="1" applyFont="1" applyFill="1" applyBorder="1" applyAlignment="1">
      <alignment horizontal="center" vertical="center" wrapText="1"/>
    </xf>
    <xf numFmtId="3" fontId="4" fillId="2" borderId="15" xfId="19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vertical="center" wrapText="1"/>
    </xf>
    <xf numFmtId="41" fontId="4" fillId="2" borderId="16" xfId="0" applyNumberFormat="1" applyFont="1" applyFill="1" applyBorder="1" applyAlignment="1">
      <alignment horizontal="center" vertical="center" wrapText="1"/>
    </xf>
    <xf numFmtId="41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 wrapText="1"/>
    </xf>
    <xf numFmtId="41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3" fontId="6" fillId="2" borderId="14" xfId="19" applyNumberFormat="1" applyFont="1" applyFill="1" applyBorder="1" applyAlignment="1">
      <alignment horizontal="center" vertical="center" wrapText="1"/>
    </xf>
    <xf numFmtId="3" fontId="6" fillId="2" borderId="16" xfId="19" applyNumberFormat="1" applyFont="1" applyFill="1" applyBorder="1" applyAlignment="1">
      <alignment horizontal="center" vertical="center" wrapText="1"/>
    </xf>
    <xf numFmtId="3" fontId="4" fillId="2" borderId="16" xfId="19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5" xfId="19" applyFont="1" applyFill="1" applyBorder="1" applyAlignment="1">
      <alignment horizontal="center" vertical="center" wrapText="1"/>
    </xf>
    <xf numFmtId="0" fontId="4" fillId="2" borderId="14" xfId="19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3" fontId="4" fillId="2" borderId="25" xfId="19" applyNumberFormat="1" applyFont="1" applyFill="1" applyBorder="1" applyAlignment="1">
      <alignment horizontal="center" vertical="center" wrapText="1"/>
    </xf>
    <xf numFmtId="3" fontId="4" fillId="2" borderId="17" xfId="19" applyNumberFormat="1" applyFont="1" applyFill="1" applyBorder="1" applyAlignment="1">
      <alignment horizontal="center" vertical="center" wrapText="1"/>
    </xf>
    <xf numFmtId="0" fontId="4" fillId="2" borderId="25" xfId="19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15" fontId="9" fillId="2" borderId="17" xfId="0" applyNumberFormat="1" applyFont="1" applyFill="1" applyBorder="1" applyAlignment="1">
      <alignment horizontal="center" vertical="center" wrapText="1"/>
    </xf>
    <xf numFmtId="3" fontId="6" fillId="2" borderId="17" xfId="19" applyNumberFormat="1" applyFont="1" applyFill="1" applyBorder="1" applyAlignment="1">
      <alignment horizontal="center" vertical="center" wrapText="1"/>
    </xf>
    <xf numFmtId="0" fontId="6" fillId="2" borderId="17" xfId="19" applyFont="1" applyFill="1" applyBorder="1" applyAlignment="1">
      <alignment horizontal="center" vertical="center" wrapText="1"/>
    </xf>
    <xf numFmtId="41" fontId="4" fillId="2" borderId="17" xfId="0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3" fontId="4" fillId="2" borderId="11" xfId="19" applyNumberFormat="1" applyFont="1" applyFill="1" applyBorder="1" applyAlignment="1">
      <alignment horizontal="center" vertical="center" wrapText="1"/>
    </xf>
    <xf numFmtId="0" fontId="4" fillId="2" borderId="17" xfId="19" applyFont="1" applyFill="1" applyBorder="1" applyAlignment="1">
      <alignment horizontal="center" vertical="center" wrapText="1"/>
    </xf>
    <xf numFmtId="0" fontId="4" fillId="2" borderId="11" xfId="19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/>
    </xf>
    <xf numFmtId="0" fontId="4" fillId="2" borderId="19" xfId="0" applyFont="1" applyFill="1" applyBorder="1" applyAlignment="1">
      <alignment horizontal="center" vertical="center" wrapText="1"/>
    </xf>
    <xf numFmtId="3" fontId="4" fillId="2" borderId="19" xfId="19" applyNumberFormat="1" applyFont="1" applyFill="1" applyBorder="1" applyAlignment="1">
      <alignment horizontal="center" vertical="center" wrapText="1"/>
    </xf>
    <xf numFmtId="0" fontId="4" fillId="2" borderId="19" xfId="19" applyFont="1" applyFill="1" applyBorder="1" applyAlignment="1">
      <alignment horizontal="center" vertical="center" wrapText="1"/>
    </xf>
    <xf numFmtId="41" fontId="4" fillId="2" borderId="19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vertical="center"/>
    </xf>
    <xf numFmtId="0" fontId="4" fillId="2" borderId="22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center" vertical="center" wrapText="1"/>
    </xf>
    <xf numFmtId="3" fontId="4" fillId="2" borderId="22" xfId="19" applyNumberFormat="1" applyFont="1" applyFill="1" applyBorder="1" applyAlignment="1">
      <alignment horizontal="center" vertical="center" wrapText="1"/>
    </xf>
    <xf numFmtId="0" fontId="4" fillId="2" borderId="16" xfId="19" applyFont="1" applyFill="1" applyBorder="1" applyAlignment="1">
      <alignment horizontal="center" vertical="center" wrapText="1"/>
    </xf>
    <xf numFmtId="41" fontId="4" fillId="2" borderId="22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3" fontId="4" fillId="2" borderId="10" xfId="19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/>
    </xf>
    <xf numFmtId="41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3" fontId="4" fillId="2" borderId="20" xfId="19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/>
    </xf>
    <xf numFmtId="189" fontId="4" fillId="2" borderId="14" xfId="0" applyNumberFormat="1" applyFont="1" applyFill="1" applyBorder="1" applyAlignment="1">
      <alignment horizontal="right" vertical="center"/>
    </xf>
    <xf numFmtId="189" fontId="4" fillId="2" borderId="19" xfId="0" applyNumberFormat="1" applyFont="1" applyFill="1" applyBorder="1" applyAlignment="1">
      <alignment horizontal="right" vertical="center"/>
    </xf>
    <xf numFmtId="189" fontId="4" fillId="2" borderId="14" xfId="1" applyNumberFormat="1" applyFont="1" applyFill="1" applyBorder="1" applyAlignment="1">
      <alignment horizontal="right" vertical="center"/>
    </xf>
    <xf numFmtId="189" fontId="4" fillId="2" borderId="19" xfId="1" applyNumberFormat="1" applyFont="1" applyFill="1" applyBorder="1" applyAlignment="1">
      <alignment horizontal="righ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189" fontId="4" fillId="2" borderId="26" xfId="0" applyNumberFormat="1" applyFont="1" applyFill="1" applyBorder="1" applyAlignment="1">
      <alignment horizontal="right" vertical="center"/>
    </xf>
    <xf numFmtId="189" fontId="4" fillId="2" borderId="13" xfId="0" applyNumberFormat="1" applyFont="1" applyFill="1" applyBorder="1" applyAlignment="1">
      <alignment horizontal="right" vertical="center"/>
    </xf>
    <xf numFmtId="189" fontId="4" fillId="2" borderId="26" xfId="1" applyNumberFormat="1" applyFont="1" applyFill="1" applyBorder="1" applyAlignment="1">
      <alignment horizontal="right" vertical="center"/>
    </xf>
    <xf numFmtId="189" fontId="4" fillId="2" borderId="13" xfId="1" applyNumberFormat="1" applyFont="1" applyFill="1" applyBorder="1" applyAlignment="1">
      <alignment horizontal="right" vertical="center"/>
    </xf>
    <xf numFmtId="0" fontId="4" fillId="2" borderId="26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189" fontId="4" fillId="2" borderId="16" xfId="0" applyNumberFormat="1" applyFont="1" applyFill="1" applyBorder="1" applyAlignment="1">
      <alignment horizontal="right" vertical="center"/>
    </xf>
    <xf numFmtId="189" fontId="4" fillId="2" borderId="22" xfId="0" applyNumberFormat="1" applyFont="1" applyFill="1" applyBorder="1" applyAlignment="1">
      <alignment horizontal="right" vertical="center"/>
    </xf>
    <xf numFmtId="189" fontId="4" fillId="2" borderId="16" xfId="1" applyNumberFormat="1" applyFont="1" applyFill="1" applyBorder="1" applyAlignment="1">
      <alignment horizontal="right" vertical="center"/>
    </xf>
    <xf numFmtId="189" fontId="4" fillId="2" borderId="22" xfId="1" applyNumberFormat="1" applyFont="1" applyFill="1" applyBorder="1" applyAlignment="1">
      <alignment horizontal="right" vertical="center"/>
    </xf>
    <xf numFmtId="0" fontId="4" fillId="2" borderId="16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189" fontId="4" fillId="2" borderId="15" xfId="0" applyNumberFormat="1" applyFont="1" applyFill="1" applyBorder="1" applyAlignment="1">
      <alignment horizontal="right" vertical="center"/>
    </xf>
    <xf numFmtId="189" fontId="4" fillId="2" borderId="25" xfId="0" applyNumberFormat="1" applyFont="1" applyFill="1" applyBorder="1" applyAlignment="1">
      <alignment horizontal="right" vertical="center"/>
    </xf>
    <xf numFmtId="189" fontId="4" fillId="2" borderId="15" xfId="1" applyNumberFormat="1" applyFont="1" applyFill="1" applyBorder="1" applyAlignment="1">
      <alignment horizontal="right" vertical="center"/>
    </xf>
    <xf numFmtId="189" fontId="4" fillId="2" borderId="25" xfId="1" applyNumberFormat="1" applyFont="1" applyFill="1" applyBorder="1" applyAlignment="1">
      <alignment horizontal="right" vertical="center"/>
    </xf>
    <xf numFmtId="0" fontId="4" fillId="2" borderId="25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center" vertical="center"/>
    </xf>
    <xf numFmtId="189" fontId="4" fillId="2" borderId="19" xfId="5" applyNumberFormat="1" applyFont="1" applyFill="1" applyBorder="1" applyAlignment="1">
      <alignment horizontal="right" vertical="center"/>
    </xf>
    <xf numFmtId="49" fontId="4" fillId="2" borderId="15" xfId="0" applyNumberFormat="1" applyFont="1" applyFill="1" applyBorder="1" applyAlignment="1">
      <alignment horizontal="center" vertical="center"/>
    </xf>
    <xf numFmtId="189" fontId="7" fillId="2" borderId="15" xfId="0" applyNumberFormat="1" applyFont="1" applyFill="1" applyBorder="1" applyAlignment="1">
      <alignment horizontal="right" vertical="center"/>
    </xf>
    <xf numFmtId="189" fontId="4" fillId="2" borderId="25" xfId="5" applyNumberFormat="1" applyFont="1" applyFill="1" applyBorder="1" applyAlignment="1">
      <alignment horizontal="right" vertical="center"/>
    </xf>
    <xf numFmtId="49" fontId="4" fillId="2" borderId="14" xfId="0" applyNumberFormat="1" applyFont="1" applyFill="1" applyBorder="1" applyAlignment="1">
      <alignment horizontal="center" vertical="center"/>
    </xf>
    <xf numFmtId="189" fontId="7" fillId="2" borderId="14" xfId="1" applyNumberFormat="1" applyFont="1" applyFill="1" applyBorder="1" applyAlignment="1">
      <alignment horizontal="right" vertical="center"/>
    </xf>
    <xf numFmtId="0" fontId="4" fillId="2" borderId="26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8" xfId="0" applyNumberFormat="1" applyFont="1" applyFill="1" applyBorder="1" applyAlignment="1">
      <alignment horizontal="center" vertical="center" wrapText="1"/>
    </xf>
    <xf numFmtId="0" fontId="4" fillId="2" borderId="26" xfId="19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center" vertical="center" wrapText="1"/>
    </xf>
    <xf numFmtId="3" fontId="4" fillId="2" borderId="26" xfId="19" applyNumberFormat="1" applyFont="1" applyFill="1" applyBorder="1" applyAlignment="1">
      <alignment horizontal="center" vertical="center" wrapText="1"/>
    </xf>
    <xf numFmtId="41" fontId="4" fillId="2" borderId="26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/>
    </xf>
    <xf numFmtId="0" fontId="9" fillId="2" borderId="26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15" fontId="4" fillId="2" borderId="25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vertical="center"/>
    </xf>
    <xf numFmtId="49" fontId="4" fillId="2" borderId="26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3" fontId="4" fillId="2" borderId="13" xfId="19" applyNumberFormat="1" applyFont="1" applyFill="1" applyBorder="1" applyAlignment="1">
      <alignment horizontal="center" vertical="center" wrapText="1"/>
    </xf>
    <xf numFmtId="0" fontId="4" fillId="2" borderId="13" xfId="19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10" fillId="0" borderId="0" xfId="0" applyFont="1" applyFill="1" applyBorder="1"/>
    <xf numFmtId="0" fontId="10" fillId="0" borderId="0" xfId="0" applyFont="1" applyFill="1"/>
    <xf numFmtId="3" fontId="6" fillId="2" borderId="12" xfId="19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2" fontId="4" fillId="2" borderId="0" xfId="19" applyNumberFormat="1" applyFont="1" applyFill="1" applyBorder="1" applyAlignment="1">
      <alignment horizontal="left" vertical="center" wrapText="1"/>
    </xf>
    <xf numFmtId="41" fontId="4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188" fontId="4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3" fontId="4" fillId="2" borderId="0" xfId="19" applyNumberFormat="1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/>
    </xf>
    <xf numFmtId="1" fontId="4" fillId="2" borderId="14" xfId="0" applyNumberFormat="1" applyFont="1" applyFill="1" applyBorder="1" applyAlignment="1">
      <alignment horizontal="center" vertical="center" wrapText="1"/>
    </xf>
    <xf numFmtId="187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8" xfId="19" applyNumberFormat="1" applyFont="1" applyFill="1" applyBorder="1" applyAlignment="1">
      <alignment horizontal="center" vertical="center" wrapText="1"/>
    </xf>
    <xf numFmtId="187" fontId="4" fillId="2" borderId="0" xfId="0" applyNumberFormat="1" applyFont="1" applyFill="1" applyBorder="1" applyAlignment="1">
      <alignment horizontal="left" vertical="center"/>
    </xf>
    <xf numFmtId="187" fontId="4" fillId="2" borderId="0" xfId="0" applyNumberFormat="1" applyFont="1" applyFill="1" applyBorder="1" applyAlignment="1">
      <alignment horizontal="center" vertical="center"/>
    </xf>
    <xf numFmtId="49" fontId="4" fillId="2" borderId="30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88" fontId="4" fillId="2" borderId="0" xfId="21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2" borderId="8" xfId="19" applyFont="1" applyFill="1" applyBorder="1" applyAlignment="1">
      <alignment horizontal="center" vertical="center"/>
    </xf>
    <xf numFmtId="0" fontId="4" fillId="2" borderId="8" xfId="19" applyFont="1" applyFill="1" applyBorder="1" applyAlignment="1">
      <alignment vertical="center"/>
    </xf>
    <xf numFmtId="0" fontId="9" fillId="0" borderId="8" xfId="0" applyFont="1" applyBorder="1"/>
    <xf numFmtId="2" fontId="4" fillId="2" borderId="8" xfId="19" applyNumberFormat="1" applyFont="1" applyFill="1" applyBorder="1" applyAlignment="1">
      <alignment vertical="center" wrapText="1"/>
    </xf>
    <xf numFmtId="2" fontId="4" fillId="2" borderId="8" xfId="19" applyNumberFormat="1" applyFont="1" applyFill="1" applyBorder="1" applyAlignment="1">
      <alignment horizontal="center" vertical="center"/>
    </xf>
    <xf numFmtId="2" fontId="4" fillId="2" borderId="8" xfId="19" applyNumberFormat="1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/>
    </xf>
    <xf numFmtId="16" fontId="4" fillId="2" borderId="17" xfId="0" applyNumberFormat="1" applyFont="1" applyFill="1" applyBorder="1" applyAlignment="1">
      <alignment horizontal="center" vertical="center" wrapText="1"/>
    </xf>
    <xf numFmtId="17" fontId="4" fillId="2" borderId="11" xfId="0" applyNumberFormat="1" applyFont="1" applyFill="1" applyBorder="1" applyAlignment="1">
      <alignment horizontal="center" vertical="center" wrapText="1"/>
    </xf>
    <xf numFmtId="1" fontId="4" fillId="2" borderId="15" xfId="0" applyNumberFormat="1" applyFont="1" applyFill="1" applyBorder="1" applyAlignment="1">
      <alignment horizontal="center" vertical="center" wrapText="1"/>
    </xf>
    <xf numFmtId="17" fontId="4" fillId="2" borderId="15" xfId="0" applyNumberFormat="1" applyFont="1" applyFill="1" applyBorder="1" applyAlignment="1">
      <alignment horizontal="center" vertical="center" wrapText="1"/>
    </xf>
    <xf numFmtId="0" fontId="8" fillId="2" borderId="15" xfId="19" applyFont="1" applyFill="1" applyBorder="1" applyAlignment="1">
      <alignment horizontal="center" vertical="center" wrapText="1"/>
    </xf>
    <xf numFmtId="17" fontId="4" fillId="2" borderId="14" xfId="0" applyNumberFormat="1" applyFont="1" applyFill="1" applyBorder="1" applyAlignment="1">
      <alignment horizontal="center" vertical="center" wrapText="1"/>
    </xf>
    <xf numFmtId="41" fontId="4" fillId="2" borderId="16" xfId="0" applyNumberFormat="1" applyFont="1" applyFill="1" applyBorder="1" applyAlignment="1">
      <alignment vertical="center"/>
    </xf>
    <xf numFmtId="0" fontId="4" fillId="2" borderId="17" xfId="19" applyFont="1" applyFill="1" applyBorder="1" applyAlignment="1">
      <alignment horizontal="left" vertical="center" wrapText="1"/>
    </xf>
    <xf numFmtId="0" fontId="4" fillId="2" borderId="14" xfId="19" applyFont="1" applyFill="1" applyBorder="1" applyAlignment="1">
      <alignment horizontal="left" vertical="center" wrapText="1"/>
    </xf>
    <xf numFmtId="0" fontId="4" fillId="2" borderId="14" xfId="19" applyFont="1" applyFill="1" applyBorder="1" applyAlignment="1">
      <alignment vertical="center" wrapText="1"/>
    </xf>
    <xf numFmtId="0" fontId="4" fillId="2" borderId="26" xfId="19" applyFont="1" applyFill="1" applyBorder="1" applyAlignment="1">
      <alignment vertical="center" wrapText="1"/>
    </xf>
    <xf numFmtId="0" fontId="4" fillId="2" borderId="26" xfId="19" applyFont="1" applyFill="1" applyBorder="1" applyAlignment="1">
      <alignment horizontal="left" vertical="center" wrapText="1"/>
    </xf>
    <xf numFmtId="0" fontId="4" fillId="2" borderId="16" xfId="19" applyFont="1" applyFill="1" applyBorder="1" applyAlignment="1">
      <alignment vertical="center" wrapText="1"/>
    </xf>
    <xf numFmtId="0" fontId="4" fillId="2" borderId="16" xfId="19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vertical="center"/>
    </xf>
    <xf numFmtId="16" fontId="9" fillId="2" borderId="15" xfId="0" applyNumberFormat="1" applyFont="1" applyFill="1" applyBorder="1" applyAlignment="1">
      <alignment horizontal="center" vertical="center" wrapText="1"/>
    </xf>
    <xf numFmtId="3" fontId="9" fillId="2" borderId="15" xfId="19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center" vertical="center"/>
    </xf>
    <xf numFmtId="3" fontId="9" fillId="2" borderId="14" xfId="19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vertical="center"/>
    </xf>
    <xf numFmtId="41" fontId="9" fillId="2" borderId="14" xfId="0" applyNumberFormat="1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vertical="center"/>
    </xf>
    <xf numFmtId="0" fontId="9" fillId="2" borderId="26" xfId="0" applyFont="1" applyFill="1" applyBorder="1" applyAlignment="1">
      <alignment horizontal="center" vertical="center"/>
    </xf>
    <xf numFmtId="3" fontId="9" fillId="2" borderId="26" xfId="19" applyNumberFormat="1" applyFont="1" applyFill="1" applyBorder="1" applyAlignment="1">
      <alignment horizontal="center" vertical="center" wrapText="1"/>
    </xf>
    <xf numFmtId="41" fontId="9" fillId="2" borderId="26" xfId="0" applyNumberFormat="1" applyFont="1" applyFill="1" applyBorder="1" applyAlignment="1">
      <alignment horizontal="center" vertical="center" wrapText="1"/>
    </xf>
    <xf numFmtId="3" fontId="8" fillId="2" borderId="15" xfId="19" applyNumberFormat="1" applyFont="1" applyFill="1" applyBorder="1" applyAlignment="1">
      <alignment horizontal="center" vertical="center" wrapText="1"/>
    </xf>
    <xf numFmtId="0" fontId="4" fillId="2" borderId="7" xfId="19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7" fontId="4" fillId="2" borderId="7" xfId="0" applyNumberFormat="1" applyFont="1" applyFill="1" applyBorder="1" applyAlignment="1">
      <alignment horizontal="center" vertical="center" wrapText="1"/>
    </xf>
    <xf numFmtId="0" fontId="6" fillId="2" borderId="7" xfId="19" applyFont="1" applyFill="1" applyBorder="1" applyAlignment="1">
      <alignment horizontal="center" vertical="center" wrapText="1"/>
    </xf>
    <xf numFmtId="0" fontId="8" fillId="2" borderId="7" xfId="19" applyFont="1" applyFill="1" applyBorder="1" applyAlignment="1">
      <alignment horizontal="center" vertical="center" wrapText="1"/>
    </xf>
    <xf numFmtId="41" fontId="4" fillId="2" borderId="7" xfId="0" applyNumberFormat="1" applyFont="1" applyFill="1" applyBorder="1" applyAlignment="1">
      <alignment horizontal="center" vertical="center" wrapText="1"/>
    </xf>
    <xf numFmtId="4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4" xfId="19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vertical="center"/>
    </xf>
    <xf numFmtId="41" fontId="4" fillId="2" borderId="25" xfId="0" applyNumberFormat="1" applyFont="1" applyFill="1" applyBorder="1" applyAlignment="1">
      <alignment horizontal="center" vertical="center" wrapText="1"/>
    </xf>
    <xf numFmtId="0" fontId="4" fillId="2" borderId="22" xfId="19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center" vertical="center" wrapText="1"/>
    </xf>
    <xf numFmtId="3" fontId="5" fillId="2" borderId="17" xfId="19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vertical="center"/>
    </xf>
    <xf numFmtId="3" fontId="5" fillId="2" borderId="14" xfId="19" applyNumberFormat="1" applyFont="1" applyFill="1" applyBorder="1" applyAlignment="1">
      <alignment horizontal="center" vertical="center" wrapText="1"/>
    </xf>
    <xf numFmtId="0" fontId="5" fillId="2" borderId="14" xfId="19" applyFont="1" applyFill="1" applyBorder="1" applyAlignment="1">
      <alignment horizontal="center" vertical="center" wrapText="1"/>
    </xf>
    <xf numFmtId="41" fontId="5" fillId="2" borderId="14" xfId="0" applyNumberFormat="1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6" xfId="19" applyFont="1" applyFill="1" applyBorder="1" applyAlignment="1">
      <alignment horizontal="center" vertical="center" wrapText="1"/>
    </xf>
    <xf numFmtId="44" fontId="5" fillId="2" borderId="16" xfId="0" applyNumberFormat="1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3" fontId="7" fillId="2" borderId="17" xfId="19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left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0" fontId="6" fillId="2" borderId="14" xfId="19" applyFont="1" applyFill="1" applyBorder="1" applyAlignment="1">
      <alignment horizontal="left" vertical="center" wrapText="1"/>
    </xf>
    <xf numFmtId="0" fontId="6" fillId="2" borderId="26" xfId="19" applyFont="1" applyFill="1" applyBorder="1" applyAlignment="1">
      <alignment vertical="center" wrapText="1"/>
    </xf>
    <xf numFmtId="43" fontId="4" fillId="2" borderId="14" xfId="21" applyFont="1" applyFill="1" applyBorder="1" applyAlignment="1">
      <alignment horizontal="center" vertical="center" wrapText="1"/>
    </xf>
    <xf numFmtId="43" fontId="4" fillId="2" borderId="26" xfId="21" applyFont="1" applyFill="1" applyBorder="1" applyAlignment="1">
      <alignment horizontal="center" vertical="center" wrapText="1"/>
    </xf>
    <xf numFmtId="0" fontId="4" fillId="2" borderId="1" xfId="19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6" fillId="2" borderId="23" xfId="19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14" xfId="0" applyFont="1" applyFill="1" applyBorder="1" applyAlignment="1">
      <alignment vertical="top" wrapText="1"/>
    </xf>
    <xf numFmtId="0" fontId="4" fillId="2" borderId="26" xfId="0" applyFont="1" applyFill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3" fontId="4" fillId="2" borderId="26" xfId="0" applyNumberFormat="1" applyFont="1" applyFill="1" applyBorder="1" applyAlignment="1">
      <alignment vertical="center"/>
    </xf>
    <xf numFmtId="3" fontId="4" fillId="2" borderId="13" xfId="0" applyNumberFormat="1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189" fontId="4" fillId="2" borderId="6" xfId="0" applyNumberFormat="1" applyFont="1" applyFill="1" applyBorder="1" applyAlignment="1">
      <alignment horizontal="right" vertical="center"/>
    </xf>
    <xf numFmtId="189" fontId="4" fillId="2" borderId="0" xfId="0" applyNumberFormat="1" applyFont="1" applyFill="1" applyBorder="1" applyAlignment="1">
      <alignment horizontal="right" vertical="center"/>
    </xf>
    <xf numFmtId="189" fontId="4" fillId="2" borderId="6" xfId="1" applyNumberFormat="1" applyFont="1" applyFill="1" applyBorder="1" applyAlignment="1">
      <alignment horizontal="right" vertical="center"/>
    </xf>
    <xf numFmtId="189" fontId="4" fillId="2" borderId="0" xfId="1" applyNumberFormat="1" applyFont="1" applyFill="1" applyBorder="1" applyAlignment="1">
      <alignment horizontal="right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31" xfId="1" applyFont="1" applyFill="1" applyBorder="1" applyAlignment="1">
      <alignment horizontal="center" vertical="center"/>
    </xf>
    <xf numFmtId="17" fontId="4" fillId="2" borderId="25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vertical="top"/>
    </xf>
    <xf numFmtId="0" fontId="6" fillId="0" borderId="14" xfId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vertical="top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vertical="top"/>
    </xf>
    <xf numFmtId="49" fontId="4" fillId="2" borderId="19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/>
    </xf>
    <xf numFmtId="49" fontId="4" fillId="2" borderId="14" xfId="0" applyNumberFormat="1" applyFont="1" applyFill="1" applyBorder="1" applyAlignment="1">
      <alignment horizontal="center" vertical="top" wrapText="1"/>
    </xf>
    <xf numFmtId="41" fontId="4" fillId="2" borderId="14" xfId="0" applyNumberFormat="1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vertical="top"/>
    </xf>
    <xf numFmtId="0" fontId="4" fillId="0" borderId="14" xfId="0" applyFont="1" applyFill="1" applyBorder="1" applyAlignment="1">
      <alignment horizontal="left" vertical="top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top"/>
    </xf>
    <xf numFmtId="49" fontId="4" fillId="2" borderId="22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left" vertical="center"/>
    </xf>
    <xf numFmtId="190" fontId="4" fillId="2" borderId="16" xfId="1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top"/>
    </xf>
    <xf numFmtId="0" fontId="4" fillId="0" borderId="0" xfId="0" applyFont="1" applyFill="1"/>
    <xf numFmtId="3" fontId="4" fillId="2" borderId="17" xfId="19" applyNumberFormat="1" applyFont="1" applyFill="1" applyBorder="1" applyAlignment="1">
      <alignment horizontal="center" vertical="center"/>
    </xf>
    <xf numFmtId="41" fontId="4" fillId="2" borderId="17" xfId="0" applyNumberFormat="1" applyFont="1" applyFill="1" applyBorder="1" applyAlignment="1">
      <alignment horizontal="center" vertical="center"/>
    </xf>
    <xf numFmtId="3" fontId="4" fillId="2" borderId="14" xfId="19" applyNumberFormat="1" applyFont="1" applyFill="1" applyBorder="1" applyAlignment="1">
      <alignment horizontal="center" vertical="center"/>
    </xf>
    <xf numFmtId="0" fontId="4" fillId="2" borderId="14" xfId="19" applyFont="1" applyFill="1" applyBorder="1" applyAlignment="1">
      <alignment horizontal="center" vertical="center"/>
    </xf>
    <xf numFmtId="41" fontId="4" fillId="2" borderId="14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3" fontId="4" fillId="2" borderId="26" xfId="19" applyNumberFormat="1" applyFont="1" applyFill="1" applyBorder="1" applyAlignment="1">
      <alignment horizontal="center" vertical="center"/>
    </xf>
    <xf numFmtId="0" fontId="4" fillId="2" borderId="26" xfId="19" applyFont="1" applyFill="1" applyBorder="1" applyAlignment="1">
      <alignment horizontal="center" vertical="center"/>
    </xf>
    <xf numFmtId="41" fontId="4" fillId="2" borderId="26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49" fontId="4" fillId="2" borderId="17" xfId="1" applyNumberFormat="1" applyFont="1" applyFill="1" applyBorder="1" applyAlignment="1">
      <alignment horizontal="center" vertical="center"/>
    </xf>
    <xf numFmtId="189" fontId="4" fillId="2" borderId="17" xfId="1" applyNumberFormat="1" applyFont="1" applyFill="1" applyBorder="1" applyAlignment="1">
      <alignment horizontal="right" vertical="center"/>
    </xf>
    <xf numFmtId="189" fontId="4" fillId="2" borderId="17" xfId="5" applyNumberFormat="1" applyFont="1" applyFill="1" applyBorder="1" applyAlignment="1">
      <alignment horizontal="right" vertical="center"/>
    </xf>
    <xf numFmtId="190" fontId="4" fillId="2" borderId="14" xfId="1" applyNumberFormat="1" applyFont="1" applyFill="1" applyBorder="1" applyAlignment="1">
      <alignment horizontal="center" vertical="center"/>
    </xf>
    <xf numFmtId="189" fontId="4" fillId="2" borderId="14" xfId="5" applyNumberFormat="1" applyFont="1" applyFill="1" applyBorder="1" applyAlignment="1">
      <alignment horizontal="right" vertical="center"/>
    </xf>
    <xf numFmtId="0" fontId="4" fillId="2" borderId="18" xfId="0" applyFont="1" applyFill="1" applyBorder="1" applyAlignment="1">
      <alignment horizontal="left" vertical="center"/>
    </xf>
    <xf numFmtId="189" fontId="4" fillId="2" borderId="16" xfId="5" applyNumberFormat="1" applyFont="1" applyFill="1" applyBorder="1" applyAlignment="1">
      <alignment horizontal="right" vertical="center"/>
    </xf>
    <xf numFmtId="187" fontId="5" fillId="2" borderId="0" xfId="0" applyNumberFormat="1" applyFont="1" applyFill="1" applyAlignment="1">
      <alignment horizontal="center" vertical="center"/>
    </xf>
    <xf numFmtId="187" fontId="4" fillId="2" borderId="0" xfId="0" applyNumberFormat="1" applyFont="1" applyFill="1" applyAlignment="1">
      <alignment horizontal="left" vertical="center"/>
    </xf>
    <xf numFmtId="187" fontId="4" fillId="2" borderId="0" xfId="0" applyNumberFormat="1" applyFont="1" applyFill="1" applyAlignment="1">
      <alignment vertical="center"/>
    </xf>
    <xf numFmtId="0" fontId="4" fillId="2" borderId="0" xfId="19" applyFont="1" applyFill="1" applyAlignment="1">
      <alignment horizontal="center" vertical="center"/>
    </xf>
    <xf numFmtId="0" fontId="4" fillId="2" borderId="0" xfId="19" applyFont="1" applyFill="1" applyAlignment="1">
      <alignment vertical="center"/>
    </xf>
    <xf numFmtId="2" fontId="4" fillId="2" borderId="0" xfId="19" applyNumberFormat="1" applyFont="1" applyFill="1" applyBorder="1" applyAlignment="1">
      <alignment horizontal="center" vertical="center"/>
    </xf>
    <xf numFmtId="2" fontId="4" fillId="2" borderId="0" xfId="19" applyNumberFormat="1" applyFont="1" applyFill="1" applyBorder="1" applyAlignment="1">
      <alignment horizontal="right" vertical="center"/>
    </xf>
    <xf numFmtId="2" fontId="4" fillId="2" borderId="0" xfId="19" applyNumberFormat="1" applyFont="1" applyFill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89" fontId="4" fillId="2" borderId="17" xfId="0" applyNumberFormat="1" applyFont="1" applyFill="1" applyBorder="1" applyAlignment="1">
      <alignment horizontal="right" vertical="center"/>
    </xf>
    <xf numFmtId="0" fontId="4" fillId="2" borderId="29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vertical="center"/>
    </xf>
    <xf numFmtId="0" fontId="4" fillId="2" borderId="29" xfId="0" applyFont="1" applyFill="1" applyBorder="1" applyAlignment="1">
      <alignment horizontal="center" vertical="center"/>
    </xf>
    <xf numFmtId="3" fontId="4" fillId="2" borderId="15" xfId="19" applyNumberFormat="1" applyFont="1" applyFill="1" applyBorder="1" applyAlignment="1">
      <alignment horizontal="right" vertical="center" wrapText="1"/>
    </xf>
    <xf numFmtId="0" fontId="4" fillId="2" borderId="20" xfId="0" applyFont="1" applyFill="1" applyBorder="1" applyAlignment="1">
      <alignment vertical="center" wrapText="1"/>
    </xf>
    <xf numFmtId="41" fontId="4" fillId="2" borderId="14" xfId="0" applyNumberFormat="1" applyFont="1" applyFill="1" applyBorder="1" applyAlignment="1">
      <alignment horizontal="right" vertical="center" wrapText="1"/>
    </xf>
    <xf numFmtId="3" fontId="4" fillId="2" borderId="14" xfId="19" applyNumberFormat="1" applyFont="1" applyFill="1" applyBorder="1" applyAlignment="1">
      <alignment horizontal="right" vertical="center" wrapText="1"/>
    </xf>
    <xf numFmtId="0" fontId="4" fillId="2" borderId="21" xfId="0" applyFont="1" applyFill="1" applyBorder="1" applyAlignment="1">
      <alignment vertical="center" wrapText="1"/>
    </xf>
    <xf numFmtId="191" fontId="4" fillId="2" borderId="17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right" vertical="center"/>
    </xf>
    <xf numFmtId="188" fontId="4" fillId="2" borderId="17" xfId="21" applyNumberFormat="1" applyFont="1" applyFill="1" applyBorder="1" applyAlignment="1">
      <alignment horizontal="right" vertical="center"/>
    </xf>
    <xf numFmtId="188" fontId="4" fillId="2" borderId="17" xfId="0" applyNumberFormat="1" applyFont="1" applyFill="1" applyBorder="1" applyAlignment="1">
      <alignment horizontal="right" vertical="center"/>
    </xf>
    <xf numFmtId="0" fontId="4" fillId="2" borderId="14" xfId="0" applyFont="1" applyFill="1" applyBorder="1" applyAlignment="1">
      <alignment horizontal="right" vertical="center"/>
    </xf>
    <xf numFmtId="188" fontId="4" fillId="2" borderId="14" xfId="21" applyNumberFormat="1" applyFont="1" applyFill="1" applyBorder="1" applyAlignment="1">
      <alignment horizontal="right" vertical="center"/>
    </xf>
    <xf numFmtId="188" fontId="4" fillId="2" borderId="14" xfId="0" applyNumberFormat="1" applyFont="1" applyFill="1" applyBorder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5" fontId="9" fillId="2" borderId="1" xfId="0" applyNumberFormat="1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vertical="center"/>
    </xf>
    <xf numFmtId="0" fontId="9" fillId="2" borderId="26" xfId="19" applyFont="1" applyFill="1" applyBorder="1" applyAlignment="1">
      <alignment horizontal="center" vertical="center" wrapText="1"/>
    </xf>
    <xf numFmtId="41" fontId="9" fillId="2" borderId="28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vertical="center" wrapText="1"/>
    </xf>
    <xf numFmtId="3" fontId="4" fillId="2" borderId="15" xfId="0" applyNumberFormat="1" applyFont="1" applyFill="1" applyBorder="1" applyAlignment="1">
      <alignment vertical="center"/>
    </xf>
    <xf numFmtId="0" fontId="4" fillId="2" borderId="15" xfId="1" applyFont="1" applyFill="1" applyBorder="1" applyAlignment="1">
      <alignment horizontal="center" vertical="center"/>
    </xf>
    <xf numFmtId="17" fontId="9" fillId="2" borderId="14" xfId="0" applyNumberFormat="1" applyFont="1" applyFill="1" applyBorder="1" applyAlignment="1">
      <alignment horizontal="center" vertical="center" wrapText="1"/>
    </xf>
    <xf numFmtId="3" fontId="4" fillId="2" borderId="14" xfId="0" applyNumberFormat="1" applyFont="1" applyFill="1" applyBorder="1" applyAlignment="1">
      <alignment vertical="center"/>
    </xf>
    <xf numFmtId="0" fontId="4" fillId="2" borderId="15" xfId="1" applyFont="1" applyFill="1" applyBorder="1" applyAlignment="1">
      <alignment vertical="center"/>
    </xf>
    <xf numFmtId="0" fontId="4" fillId="2" borderId="14" xfId="1" applyFont="1" applyFill="1" applyBorder="1" applyAlignment="1">
      <alignment vertical="center"/>
    </xf>
    <xf numFmtId="0" fontId="4" fillId="2" borderId="16" xfId="1" applyFont="1" applyFill="1" applyBorder="1" applyAlignment="1">
      <alignment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88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/>
    </xf>
    <xf numFmtId="3" fontId="6" fillId="2" borderId="15" xfId="19" applyNumberFormat="1" applyFont="1" applyFill="1" applyBorder="1" applyAlignment="1">
      <alignment horizontal="center" vertical="center"/>
    </xf>
    <xf numFmtId="3" fontId="4" fillId="2" borderId="15" xfId="19" applyNumberFormat="1" applyFont="1" applyFill="1" applyBorder="1" applyAlignment="1">
      <alignment horizontal="center" vertical="center"/>
    </xf>
    <xf numFmtId="41" fontId="4" fillId="2" borderId="15" xfId="0" applyNumberFormat="1" applyFont="1" applyFill="1" applyBorder="1" applyAlignment="1">
      <alignment horizontal="center" vertical="center"/>
    </xf>
    <xf numFmtId="0" fontId="6" fillId="2" borderId="15" xfId="19" applyFont="1" applyFill="1" applyBorder="1" applyAlignment="1">
      <alignment horizontal="center" vertical="center"/>
    </xf>
    <xf numFmtId="3" fontId="6" fillId="2" borderId="14" xfId="19" applyNumberFormat="1" applyFont="1" applyFill="1" applyBorder="1" applyAlignment="1">
      <alignment horizontal="center" vertical="center"/>
    </xf>
    <xf numFmtId="0" fontId="6" fillId="2" borderId="14" xfId="19" applyFont="1" applyFill="1" applyBorder="1" applyAlignment="1">
      <alignment horizontal="center" vertical="center"/>
    </xf>
    <xf numFmtId="3" fontId="6" fillId="2" borderId="16" xfId="19" applyNumberFormat="1" applyFont="1" applyFill="1" applyBorder="1" applyAlignment="1">
      <alignment horizontal="center" vertical="center"/>
    </xf>
    <xf numFmtId="3" fontId="4" fillId="2" borderId="16" xfId="19" applyNumberFormat="1" applyFont="1" applyFill="1" applyBorder="1" applyAlignment="1">
      <alignment horizontal="center" vertical="center"/>
    </xf>
    <xf numFmtId="0" fontId="6" fillId="2" borderId="16" xfId="19" applyFont="1" applyFill="1" applyBorder="1" applyAlignment="1">
      <alignment horizontal="center" vertical="center"/>
    </xf>
    <xf numFmtId="41" fontId="4" fillId="2" borderId="16" xfId="0" applyNumberFormat="1" applyFont="1" applyFill="1" applyBorder="1" applyAlignment="1">
      <alignment horizontal="center" vertical="center"/>
    </xf>
    <xf numFmtId="3" fontId="4" fillId="2" borderId="6" xfId="19" applyNumberFormat="1" applyFont="1" applyFill="1" applyBorder="1" applyAlignment="1">
      <alignment horizontal="center" vertical="center"/>
    </xf>
    <xf numFmtId="3" fontId="6" fillId="2" borderId="6" xfId="19" applyNumberFormat="1" applyFont="1" applyFill="1" applyBorder="1" applyAlignment="1">
      <alignment horizontal="center" vertical="center"/>
    </xf>
    <xf numFmtId="41" fontId="4" fillId="2" borderId="6" xfId="0" applyNumberFormat="1" applyFont="1" applyFill="1" applyBorder="1" applyAlignment="1">
      <alignment horizontal="center" vertical="center"/>
    </xf>
    <xf numFmtId="0" fontId="6" fillId="2" borderId="6" xfId="19" applyFont="1" applyFill="1" applyBorder="1" applyAlignment="1">
      <alignment horizontal="center" vertical="center"/>
    </xf>
    <xf numFmtId="1" fontId="4" fillId="2" borderId="14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top"/>
    </xf>
    <xf numFmtId="49" fontId="4" fillId="0" borderId="15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3" fontId="4" fillId="0" borderId="14" xfId="0" applyNumberFormat="1" applyFont="1" applyBorder="1" applyAlignment="1">
      <alignment horizontal="center" vertical="top"/>
    </xf>
    <xf numFmtId="3" fontId="4" fillId="0" borderId="14" xfId="0" applyNumberFormat="1" applyFont="1" applyFill="1" applyBorder="1" applyAlignment="1">
      <alignment horizontal="center" vertical="top"/>
    </xf>
    <xf numFmtId="49" fontId="4" fillId="0" borderId="15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wrapText="1"/>
    </xf>
    <xf numFmtId="0" fontId="4" fillId="0" borderId="26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0" fontId="4" fillId="0" borderId="16" xfId="0" applyFont="1" applyFill="1" applyBorder="1" applyAlignment="1">
      <alignment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top" wrapText="1"/>
    </xf>
    <xf numFmtId="1" fontId="4" fillId="0" borderId="15" xfId="0" applyNumberFormat="1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top" wrapText="1"/>
    </xf>
    <xf numFmtId="1" fontId="4" fillId="0" borderId="1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/>
    </xf>
    <xf numFmtId="1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49" fontId="4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/>
    <xf numFmtId="0" fontId="4" fillId="0" borderId="14" xfId="0" applyFont="1" applyFill="1" applyBorder="1" applyAlignment="1">
      <alignment horizontal="center" vertical="center"/>
    </xf>
    <xf numFmtId="187" fontId="4" fillId="2" borderId="14" xfId="2" applyNumberFormat="1" applyFont="1" applyFill="1" applyBorder="1" applyAlignment="1">
      <alignment horizontal="center" vertical="center"/>
    </xf>
    <xf numFmtId="187" fontId="4" fillId="2" borderId="16" xfId="2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3" fontId="4" fillId="2" borderId="11" xfId="0" applyNumberFormat="1" applyFont="1" applyFill="1" applyBorder="1" applyAlignment="1">
      <alignment vertical="center"/>
    </xf>
    <xf numFmtId="3" fontId="6" fillId="2" borderId="11" xfId="19" applyNumberFormat="1" applyFont="1" applyFill="1" applyBorder="1" applyAlignment="1">
      <alignment horizontal="center" vertical="center" wrapText="1"/>
    </xf>
    <xf numFmtId="0" fontId="6" fillId="2" borderId="11" xfId="19" applyFont="1" applyFill="1" applyBorder="1" applyAlignment="1">
      <alignment horizontal="center" vertical="center" wrapText="1"/>
    </xf>
    <xf numFmtId="3" fontId="4" fillId="2" borderId="29" xfId="19" applyNumberFormat="1" applyFont="1" applyFill="1" applyBorder="1" applyAlignment="1">
      <alignment horizontal="center" vertical="center" wrapText="1"/>
    </xf>
    <xf numFmtId="3" fontId="4" fillId="2" borderId="25" xfId="0" applyNumberFormat="1" applyFont="1" applyFill="1" applyBorder="1" applyAlignment="1">
      <alignment vertical="center"/>
    </xf>
    <xf numFmtId="3" fontId="6" fillId="2" borderId="25" xfId="19" applyNumberFormat="1" applyFont="1" applyFill="1" applyBorder="1" applyAlignment="1">
      <alignment horizontal="center" vertical="center" wrapText="1"/>
    </xf>
    <xf numFmtId="0" fontId="6" fillId="2" borderId="25" xfId="19" applyFont="1" applyFill="1" applyBorder="1" applyAlignment="1">
      <alignment horizontal="center" vertical="center" wrapText="1"/>
    </xf>
    <xf numFmtId="3" fontId="4" fillId="2" borderId="19" xfId="0" applyNumberFormat="1" applyFont="1" applyFill="1" applyBorder="1" applyAlignment="1">
      <alignment vertical="center"/>
    </xf>
    <xf numFmtId="3" fontId="6" fillId="2" borderId="19" xfId="19" applyNumberFormat="1" applyFont="1" applyFill="1" applyBorder="1" applyAlignment="1">
      <alignment horizontal="center" vertical="center" wrapText="1"/>
    </xf>
    <xf numFmtId="0" fontId="6" fillId="2" borderId="19" xfId="19" applyFont="1" applyFill="1" applyBorder="1" applyAlignment="1">
      <alignment horizontal="center" vertical="center" wrapText="1"/>
    </xf>
    <xf numFmtId="3" fontId="4" fillId="2" borderId="21" xfId="19" applyNumberFormat="1" applyFont="1" applyFill="1" applyBorder="1" applyAlignment="1">
      <alignment horizontal="center" vertical="center" wrapText="1"/>
    </xf>
    <xf numFmtId="3" fontId="6" fillId="2" borderId="22" xfId="19" applyNumberFormat="1" applyFont="1" applyFill="1" applyBorder="1" applyAlignment="1">
      <alignment horizontal="center" vertical="center" wrapText="1"/>
    </xf>
    <xf numFmtId="0" fontId="6" fillId="2" borderId="22" xfId="19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vertical="top" wrapText="1"/>
    </xf>
    <xf numFmtId="0" fontId="9" fillId="0" borderId="17" xfId="0" applyFont="1" applyFill="1" applyBorder="1" applyAlignment="1">
      <alignment horizontal="center" vertical="top" wrapText="1"/>
    </xf>
    <xf numFmtId="15" fontId="9" fillId="0" borderId="17" xfId="0" applyNumberFormat="1" applyFont="1" applyFill="1" applyBorder="1" applyAlignment="1">
      <alignment horizontal="center" vertical="top" wrapText="1"/>
    </xf>
    <xf numFmtId="3" fontId="9" fillId="0" borderId="17" xfId="19" applyNumberFormat="1" applyFont="1" applyFill="1" applyBorder="1" applyAlignment="1">
      <alignment horizontal="center" vertical="top" wrapText="1"/>
    </xf>
    <xf numFmtId="0" fontId="12" fillId="0" borderId="17" xfId="19" applyFont="1" applyFill="1" applyBorder="1" applyAlignment="1">
      <alignment horizontal="center" vertical="center" wrapText="1"/>
    </xf>
    <xf numFmtId="0" fontId="9" fillId="0" borderId="17" xfId="19" applyFont="1" applyFill="1" applyBorder="1" applyAlignment="1">
      <alignment horizontal="center" vertical="center" wrapText="1"/>
    </xf>
    <xf numFmtId="41" fontId="9" fillId="0" borderId="17" xfId="0" applyNumberFormat="1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vertical="top" wrapText="1"/>
    </xf>
    <xf numFmtId="0" fontId="9" fillId="0" borderId="14" xfId="0" applyFont="1" applyFill="1" applyBorder="1" applyAlignment="1">
      <alignment horizontal="center" vertical="top" wrapText="1"/>
    </xf>
    <xf numFmtId="15" fontId="9" fillId="0" borderId="14" xfId="0" applyNumberFormat="1" applyFont="1" applyFill="1" applyBorder="1" applyAlignment="1">
      <alignment horizontal="center" vertical="center" wrapText="1"/>
    </xf>
    <xf numFmtId="3" fontId="12" fillId="0" borderId="14" xfId="19" applyNumberFormat="1" applyFont="1" applyFill="1" applyBorder="1" applyAlignment="1">
      <alignment horizontal="center" vertical="top" wrapText="1"/>
    </xf>
    <xf numFmtId="3" fontId="9" fillId="0" borderId="14" xfId="19" applyNumberFormat="1" applyFont="1" applyFill="1" applyBorder="1" applyAlignment="1">
      <alignment horizontal="center" vertical="top" wrapText="1"/>
    </xf>
    <xf numFmtId="0" fontId="12" fillId="0" borderId="14" xfId="19" applyFont="1" applyFill="1" applyBorder="1" applyAlignment="1">
      <alignment horizontal="center" vertical="center" wrapText="1"/>
    </xf>
    <xf numFmtId="41" fontId="9" fillId="0" borderId="14" xfId="0" applyNumberFormat="1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0" fontId="9" fillId="0" borderId="26" xfId="0" applyFont="1" applyFill="1" applyBorder="1" applyAlignment="1">
      <alignment horizontal="left" vertical="top" wrapText="1"/>
    </xf>
    <xf numFmtId="0" fontId="9" fillId="0" borderId="26" xfId="0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/>
    <xf numFmtId="3" fontId="12" fillId="0" borderId="7" xfId="19" applyNumberFormat="1" applyFont="1" applyFill="1" applyBorder="1" applyAlignment="1">
      <alignment horizontal="center" vertical="top" wrapText="1"/>
    </xf>
    <xf numFmtId="3" fontId="9" fillId="0" borderId="7" xfId="19" applyNumberFormat="1" applyFont="1" applyFill="1" applyBorder="1" applyAlignment="1">
      <alignment horizontal="center" vertical="top" wrapText="1"/>
    </xf>
    <xf numFmtId="0" fontId="9" fillId="0" borderId="7" xfId="19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center" wrapText="1"/>
    </xf>
    <xf numFmtId="3" fontId="12" fillId="0" borderId="17" xfId="19" applyNumberFormat="1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vertical="center"/>
    </xf>
    <xf numFmtId="0" fontId="9" fillId="0" borderId="26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49" fontId="4" fillId="2" borderId="16" xfId="0" applyNumberFormat="1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vertical="top" wrapText="1"/>
    </xf>
    <xf numFmtId="0" fontId="9" fillId="0" borderId="35" xfId="0" applyFont="1" applyFill="1" applyBorder="1" applyAlignment="1">
      <alignment horizontal="left" vertical="center" wrapText="1"/>
    </xf>
    <xf numFmtId="0" fontId="12" fillId="0" borderId="7" xfId="19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16" xfId="0" applyFont="1" applyFill="1" applyBorder="1" applyAlignment="1">
      <alignment horizontal="center" vertical="top" wrapText="1"/>
    </xf>
    <xf numFmtId="49" fontId="4" fillId="2" borderId="17" xfId="0" applyNumberFormat="1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15" fontId="9" fillId="0" borderId="14" xfId="0" applyNumberFormat="1" applyFont="1" applyFill="1" applyBorder="1" applyAlignment="1">
      <alignment horizontal="center" vertical="top" wrapText="1"/>
    </xf>
    <xf numFmtId="15" fontId="9" fillId="0" borderId="14" xfId="0" applyNumberFormat="1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3" fontId="12" fillId="0" borderId="16" xfId="19" applyNumberFormat="1" applyFont="1" applyFill="1" applyBorder="1" applyAlignment="1">
      <alignment horizontal="center" vertical="top" wrapText="1"/>
    </xf>
    <xf numFmtId="3" fontId="9" fillId="0" borderId="16" xfId="19" applyNumberFormat="1" applyFont="1" applyFill="1" applyBorder="1" applyAlignment="1">
      <alignment horizontal="center" vertical="top" wrapText="1"/>
    </xf>
    <xf numFmtId="3" fontId="9" fillId="0" borderId="23" xfId="19" applyNumberFormat="1" applyFont="1" applyFill="1" applyBorder="1" applyAlignment="1">
      <alignment horizontal="center" vertical="top" wrapText="1"/>
    </xf>
    <xf numFmtId="0" fontId="12" fillId="0" borderId="16" xfId="19" applyFont="1" applyFill="1" applyBorder="1" applyAlignment="1">
      <alignment horizontal="center" vertical="center" wrapText="1"/>
    </xf>
    <xf numFmtId="0" fontId="12" fillId="0" borderId="23" xfId="19" applyFont="1" applyFill="1" applyBorder="1" applyAlignment="1">
      <alignment horizontal="center" vertical="center" wrapText="1"/>
    </xf>
    <xf numFmtId="41" fontId="9" fillId="0" borderId="16" xfId="0" applyNumberFormat="1" applyFont="1" applyFill="1" applyBorder="1" applyAlignment="1">
      <alignment horizontal="center" vertical="top" wrapText="1"/>
    </xf>
    <xf numFmtId="0" fontId="9" fillId="0" borderId="23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vertical="top" wrapText="1"/>
    </xf>
    <xf numFmtId="3" fontId="6" fillId="0" borderId="17" xfId="19" applyNumberFormat="1" applyFont="1" applyFill="1" applyBorder="1" applyAlignment="1">
      <alignment horizontal="center" vertical="top" wrapText="1"/>
    </xf>
    <xf numFmtId="3" fontId="4" fillId="0" borderId="17" xfId="19" applyNumberFormat="1" applyFont="1" applyFill="1" applyBorder="1" applyAlignment="1">
      <alignment horizontal="center" vertical="top" wrapText="1"/>
    </xf>
    <xf numFmtId="0" fontId="6" fillId="0" borderId="17" xfId="19" applyFont="1" applyFill="1" applyBorder="1" applyAlignment="1">
      <alignment horizontal="center" vertical="center" wrapText="1"/>
    </xf>
    <xf numFmtId="41" fontId="4" fillId="0" borderId="17" xfId="0" applyNumberFormat="1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top" wrapText="1"/>
    </xf>
    <xf numFmtId="17" fontId="4" fillId="0" borderId="14" xfId="0" applyNumberFormat="1" applyFont="1" applyFill="1" applyBorder="1" applyAlignment="1">
      <alignment horizontal="center" vertical="center" wrapText="1"/>
    </xf>
    <xf numFmtId="3" fontId="6" fillId="0" borderId="14" xfId="19" applyNumberFormat="1" applyFont="1" applyFill="1" applyBorder="1" applyAlignment="1">
      <alignment horizontal="center" vertical="top" wrapText="1"/>
    </xf>
    <xf numFmtId="3" fontId="4" fillId="0" borderId="14" xfId="19" applyNumberFormat="1" applyFont="1" applyFill="1" applyBorder="1" applyAlignment="1">
      <alignment horizontal="center" vertical="top" wrapText="1"/>
    </xf>
    <xf numFmtId="0" fontId="6" fillId="0" borderId="14" xfId="19" applyFont="1" applyFill="1" applyBorder="1" applyAlignment="1">
      <alignment horizontal="center" vertical="center" wrapText="1"/>
    </xf>
    <xf numFmtId="41" fontId="4" fillId="0" borderId="14" xfId="0" applyNumberFormat="1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49" fontId="4" fillId="2" borderId="26" xfId="0" applyNumberFormat="1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center" wrapText="1"/>
    </xf>
    <xf numFmtId="3" fontId="6" fillId="0" borderId="26" xfId="19" applyNumberFormat="1" applyFont="1" applyFill="1" applyBorder="1" applyAlignment="1">
      <alignment horizontal="center" vertical="top" wrapText="1"/>
    </xf>
    <xf numFmtId="3" fontId="4" fillId="0" borderId="26" xfId="19" applyNumberFormat="1" applyFont="1" applyFill="1" applyBorder="1" applyAlignment="1">
      <alignment horizontal="center" vertical="top" wrapText="1"/>
    </xf>
    <xf numFmtId="0" fontId="6" fillId="0" borderId="26" xfId="19" applyFont="1" applyFill="1" applyBorder="1" applyAlignment="1">
      <alignment horizontal="center" vertical="center" wrapText="1"/>
    </xf>
    <xf numFmtId="41" fontId="4" fillId="0" borderId="26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3" fontId="6" fillId="0" borderId="16" xfId="19" applyNumberFormat="1" applyFont="1" applyFill="1" applyBorder="1" applyAlignment="1">
      <alignment horizontal="center" vertical="top" wrapText="1"/>
    </xf>
    <xf numFmtId="3" fontId="4" fillId="0" borderId="16" xfId="19" applyNumberFormat="1" applyFont="1" applyFill="1" applyBorder="1" applyAlignment="1">
      <alignment horizontal="center" vertical="top" wrapText="1"/>
    </xf>
    <xf numFmtId="0" fontId="6" fillId="0" borderId="16" xfId="19" applyFont="1" applyFill="1" applyBorder="1" applyAlignment="1">
      <alignment horizontal="center" vertical="center" wrapText="1"/>
    </xf>
    <xf numFmtId="41" fontId="4" fillId="0" borderId="16" xfId="0" applyNumberFormat="1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/>
    </xf>
    <xf numFmtId="3" fontId="4" fillId="0" borderId="19" xfId="0" applyNumberFormat="1" applyFont="1" applyFill="1" applyBorder="1"/>
    <xf numFmtId="0" fontId="4" fillId="0" borderId="19" xfId="0" applyFont="1" applyFill="1" applyBorder="1"/>
    <xf numFmtId="0" fontId="4" fillId="0" borderId="16" xfId="0" applyFont="1" applyFill="1" applyBorder="1"/>
    <xf numFmtId="49" fontId="6" fillId="2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3" fontId="6" fillId="0" borderId="8" xfId="19" applyNumberFormat="1" applyFont="1" applyFill="1" applyBorder="1" applyAlignment="1">
      <alignment horizontal="center" vertical="top" wrapText="1"/>
    </xf>
    <xf numFmtId="3" fontId="6" fillId="0" borderId="4" xfId="19" applyNumberFormat="1" applyFont="1" applyFill="1" applyBorder="1" applyAlignment="1">
      <alignment horizontal="center" vertical="top" wrapText="1"/>
    </xf>
    <xf numFmtId="3" fontId="4" fillId="0" borderId="4" xfId="19" applyNumberFormat="1" applyFont="1" applyFill="1" applyBorder="1" applyAlignment="1">
      <alignment horizontal="center" vertical="top" wrapText="1"/>
    </xf>
    <xf numFmtId="0" fontId="4" fillId="0" borderId="4" xfId="0" applyFont="1" applyFill="1" applyBorder="1"/>
    <xf numFmtId="0" fontId="6" fillId="0" borderId="4" xfId="19" applyFont="1" applyFill="1" applyBorder="1" applyAlignment="1">
      <alignment horizontal="center" vertical="center" wrapText="1"/>
    </xf>
    <xf numFmtId="41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2" borderId="29" xfId="0" applyFont="1" applyFill="1" applyBorder="1" applyAlignment="1">
      <alignment horizontal="left" vertical="center" wrapText="1"/>
    </xf>
    <xf numFmtId="0" fontId="4" fillId="2" borderId="15" xfId="1" applyFont="1" applyFill="1" applyBorder="1" applyAlignment="1">
      <alignment horizontal="center" vertical="center" wrapText="1"/>
    </xf>
    <xf numFmtId="188" fontId="4" fillId="2" borderId="15" xfId="21" applyNumberFormat="1" applyFont="1" applyFill="1" applyBorder="1" applyAlignment="1">
      <alignment vertical="center"/>
    </xf>
    <xf numFmtId="0" fontId="4" fillId="2" borderId="29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vertical="center" wrapText="1"/>
    </xf>
    <xf numFmtId="1" fontId="9" fillId="2" borderId="15" xfId="0" applyNumberFormat="1" applyFont="1" applyFill="1" applyBorder="1" applyAlignment="1">
      <alignment horizontal="center" vertical="center" wrapText="1"/>
    </xf>
    <xf numFmtId="17" fontId="9" fillId="2" borderId="17" xfId="0" applyNumberFormat="1" applyFont="1" applyFill="1" applyBorder="1" applyAlignment="1">
      <alignment horizontal="center" vertical="center" wrapText="1"/>
    </xf>
    <xf numFmtId="0" fontId="12" fillId="2" borderId="17" xfId="19" applyFont="1" applyFill="1" applyBorder="1" applyAlignment="1">
      <alignment horizontal="center" vertical="center" wrapText="1"/>
    </xf>
    <xf numFmtId="41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vertical="center" wrapText="1"/>
    </xf>
    <xf numFmtId="1" fontId="9" fillId="2" borderId="14" xfId="0" applyNumberFormat="1" applyFont="1" applyFill="1" applyBorder="1" applyAlignment="1">
      <alignment horizontal="center" vertical="center" wrapText="1"/>
    </xf>
    <xf numFmtId="0" fontId="12" fillId="2" borderId="14" xfId="19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vertical="center" wrapText="1"/>
    </xf>
    <xf numFmtId="188" fontId="4" fillId="2" borderId="14" xfId="21" applyNumberFormat="1" applyFont="1" applyFill="1" applyBorder="1" applyAlignment="1">
      <alignment horizontal="center" vertical="center" wrapText="1"/>
    </xf>
    <xf numFmtId="193" fontId="4" fillId="2" borderId="14" xfId="0" applyNumberFormat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188" fontId="4" fillId="2" borderId="16" xfId="21" applyNumberFormat="1" applyFont="1" applyFill="1" applyBorder="1" applyAlignment="1">
      <alignment vertical="center"/>
    </xf>
    <xf numFmtId="3" fontId="4" fillId="0" borderId="8" xfId="19" applyNumberFormat="1" applyFont="1" applyFill="1" applyBorder="1" applyAlignment="1">
      <alignment horizontal="center" vertical="top" wrapText="1"/>
    </xf>
    <xf numFmtId="0" fontId="4" fillId="0" borderId="0" xfId="0" applyFont="1" applyFill="1" applyBorder="1"/>
    <xf numFmtId="3" fontId="6" fillId="0" borderId="0" xfId="19" applyNumberFormat="1" applyFont="1" applyFill="1" applyBorder="1" applyAlignment="1">
      <alignment horizontal="center" vertical="top" wrapText="1"/>
    </xf>
    <xf numFmtId="0" fontId="6" fillId="0" borderId="0" xfId="19" applyFont="1" applyFill="1" applyBorder="1" applyAlignment="1">
      <alignment horizontal="center" vertical="center" wrapText="1"/>
    </xf>
    <xf numFmtId="41" fontId="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vertical="center"/>
    </xf>
    <xf numFmtId="0" fontId="4" fillId="2" borderId="17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188" fontId="4" fillId="2" borderId="17" xfId="21" applyNumberFormat="1" applyFont="1" applyFill="1" applyBorder="1" applyAlignment="1">
      <alignment vertical="center"/>
    </xf>
    <xf numFmtId="0" fontId="4" fillId="2" borderId="14" xfId="1" applyFont="1" applyFill="1" applyBorder="1" applyAlignment="1">
      <alignment horizontal="center" vertical="center" wrapText="1"/>
    </xf>
    <xf numFmtId="3" fontId="4" fillId="2" borderId="14" xfId="1" applyNumberFormat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 vertical="center" wrapText="1"/>
    </xf>
    <xf numFmtId="49" fontId="4" fillId="0" borderId="17" xfId="0" applyNumberFormat="1" applyFont="1" applyFill="1" applyBorder="1" applyAlignment="1">
      <alignment horizontal="center" vertical="center"/>
    </xf>
    <xf numFmtId="3" fontId="4" fillId="2" borderId="17" xfId="13" applyNumberFormat="1" applyFont="1" applyFill="1" applyBorder="1" applyAlignment="1">
      <alignment horizontal="right" vertical="center" wrapText="1"/>
    </xf>
    <xf numFmtId="191" fontId="4" fillId="2" borderId="17" xfId="13" applyNumberFormat="1" applyFont="1" applyFill="1" applyBorder="1" applyAlignment="1">
      <alignment horizontal="center" vertical="center" wrapText="1"/>
    </xf>
    <xf numFmtId="3" fontId="4" fillId="2" borderId="14" xfId="13" applyNumberFormat="1" applyFont="1" applyFill="1" applyBorder="1" applyAlignment="1">
      <alignment horizontal="center" vertical="center" wrapText="1"/>
    </xf>
    <xf numFmtId="187" fontId="4" fillId="2" borderId="14" xfId="13" applyNumberFormat="1" applyFont="1" applyFill="1" applyBorder="1" applyAlignment="1">
      <alignment horizontal="center" vertical="center" wrapText="1"/>
    </xf>
    <xf numFmtId="187" fontId="5" fillId="2" borderId="14" xfId="13" applyNumberFormat="1" applyFont="1" applyFill="1" applyBorder="1" applyAlignment="1">
      <alignment horizontal="center" vertical="center" wrapText="1"/>
    </xf>
    <xf numFmtId="3" fontId="4" fillId="2" borderId="14" xfId="13" applyNumberFormat="1" applyFont="1" applyFill="1" applyBorder="1" applyAlignment="1">
      <alignment horizontal="right" vertical="center" wrapText="1"/>
    </xf>
    <xf numFmtId="187" fontId="4" fillId="2" borderId="16" xfId="13" applyNumberFormat="1" applyFont="1" applyFill="1" applyBorder="1" applyAlignment="1">
      <alignment horizontal="center" vertical="center" wrapText="1"/>
    </xf>
    <xf numFmtId="3" fontId="4" fillId="2" borderId="16" xfId="13" applyNumberFormat="1" applyFont="1" applyFill="1" applyBorder="1" applyAlignment="1">
      <alignment horizontal="right" vertical="center" wrapText="1"/>
    </xf>
    <xf numFmtId="0" fontId="4" fillId="6" borderId="15" xfId="0" applyFont="1" applyFill="1" applyBorder="1" applyAlignment="1">
      <alignment horizontal="center" vertical="center"/>
    </xf>
    <xf numFmtId="191" fontId="4" fillId="2" borderId="15" xfId="13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4" fillId="2" borderId="14" xfId="13" applyNumberFormat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3" fontId="5" fillId="2" borderId="16" xfId="13" applyNumberFormat="1" applyFont="1" applyFill="1" applyBorder="1" applyAlignment="1">
      <alignment horizontal="center" vertical="center" wrapText="1"/>
    </xf>
    <xf numFmtId="187" fontId="5" fillId="2" borderId="16" xfId="13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31" xfId="1" applyFont="1" applyFill="1" applyBorder="1" applyAlignment="1">
      <alignment horizontal="center" vertical="center" wrapText="1"/>
    </xf>
    <xf numFmtId="3" fontId="5" fillId="2" borderId="6" xfId="13" applyNumberFormat="1" applyFont="1" applyFill="1" applyBorder="1" applyAlignment="1">
      <alignment horizontal="center" vertical="center" wrapText="1"/>
    </xf>
    <xf numFmtId="187" fontId="5" fillId="2" borderId="6" xfId="13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top" wrapText="1"/>
    </xf>
    <xf numFmtId="49" fontId="4" fillId="2" borderId="14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3" fontId="4" fillId="0" borderId="14" xfId="0" applyNumberFormat="1" applyFont="1" applyFill="1" applyBorder="1" applyAlignment="1">
      <alignment vertical="top"/>
    </xf>
    <xf numFmtId="49" fontId="4" fillId="2" borderId="16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3" fontId="4" fillId="0" borderId="16" xfId="0" applyNumberFormat="1" applyFont="1" applyFill="1" applyBorder="1" applyAlignment="1">
      <alignment vertical="top"/>
    </xf>
    <xf numFmtId="0" fontId="4" fillId="0" borderId="16" xfId="0" applyFont="1" applyFill="1" applyBorder="1" applyAlignment="1">
      <alignment wrapText="1"/>
    </xf>
    <xf numFmtId="0" fontId="4" fillId="2" borderId="1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 wrapText="1"/>
    </xf>
    <xf numFmtId="49" fontId="4" fillId="2" borderId="15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/>
    <xf numFmtId="0" fontId="4" fillId="0" borderId="6" xfId="0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vertical="top"/>
    </xf>
    <xf numFmtId="1" fontId="4" fillId="0" borderId="14" xfId="0" applyNumberFormat="1" applyFont="1" applyFill="1" applyBorder="1" applyAlignment="1">
      <alignment horizontal="right" vertical="top" wrapText="1"/>
    </xf>
    <xf numFmtId="0" fontId="4" fillId="0" borderId="16" xfId="0" applyFont="1" applyBorder="1" applyAlignment="1"/>
    <xf numFmtId="49" fontId="4" fillId="2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top"/>
    </xf>
    <xf numFmtId="0" fontId="6" fillId="0" borderId="15" xfId="19" applyFont="1" applyFill="1" applyBorder="1" applyAlignment="1">
      <alignment horizontal="center" vertical="center" wrapText="1"/>
    </xf>
    <xf numFmtId="3" fontId="6" fillId="0" borderId="15" xfId="19" applyNumberFormat="1" applyFont="1" applyFill="1" applyBorder="1" applyAlignment="1">
      <alignment horizontal="center" vertical="top" wrapText="1"/>
    </xf>
    <xf numFmtId="41" fontId="4" fillId="0" borderId="15" xfId="0" applyNumberFormat="1" applyFont="1" applyFill="1" applyBorder="1" applyAlignment="1">
      <alignment horizontal="center" vertical="top" wrapText="1"/>
    </xf>
    <xf numFmtId="0" fontId="4" fillId="0" borderId="15" xfId="0" applyFont="1" applyBorder="1" applyAlignment="1"/>
    <xf numFmtId="0" fontId="4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194" fontId="4" fillId="2" borderId="14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vertical="top"/>
    </xf>
    <xf numFmtId="49" fontId="6" fillId="0" borderId="14" xfId="0" applyNumberFormat="1" applyFont="1" applyFill="1" applyBorder="1" applyAlignment="1">
      <alignment horizontal="center" vertical="center"/>
    </xf>
    <xf numFmtId="41" fontId="6" fillId="0" borderId="14" xfId="0" applyNumberFormat="1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4" fillId="0" borderId="14" xfId="0" applyFont="1" applyBorder="1" applyAlignment="1"/>
    <xf numFmtId="0" fontId="6" fillId="0" borderId="15" xfId="0" applyFont="1" applyFill="1" applyBorder="1" applyAlignment="1">
      <alignment vertical="top"/>
    </xf>
    <xf numFmtId="49" fontId="6" fillId="0" borderId="15" xfId="0" applyNumberFormat="1" applyFont="1" applyFill="1" applyBorder="1" applyAlignment="1">
      <alignment horizontal="center" vertical="center"/>
    </xf>
    <xf numFmtId="41" fontId="6" fillId="0" borderId="15" xfId="0" applyNumberFormat="1" applyFont="1" applyFill="1" applyBorder="1" applyAlignment="1">
      <alignment vertical="top" wrapText="1"/>
    </xf>
    <xf numFmtId="0" fontId="6" fillId="0" borderId="15" xfId="0" applyFont="1" applyFill="1" applyBorder="1" applyAlignment="1">
      <alignment vertical="top" wrapText="1"/>
    </xf>
    <xf numFmtId="0" fontId="4" fillId="2" borderId="15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wrapText="1"/>
    </xf>
    <xf numFmtId="194" fontId="4" fillId="2" borderId="16" xfId="0" applyNumberFormat="1" applyFont="1" applyFill="1" applyBorder="1" applyAlignment="1">
      <alignment horizontal="center"/>
    </xf>
    <xf numFmtId="15" fontId="4" fillId="2" borderId="12" xfId="0" applyNumberFormat="1" applyFont="1" applyFill="1" applyBorder="1" applyAlignment="1">
      <alignment horizontal="center" vertical="center"/>
    </xf>
    <xf numFmtId="15" fontId="4" fillId="2" borderId="18" xfId="0" applyNumberFormat="1" applyFont="1" applyFill="1" applyBorder="1" applyAlignment="1">
      <alignment horizontal="center" vertical="center"/>
    </xf>
    <xf numFmtId="188" fontId="4" fillId="2" borderId="14" xfId="21" applyNumberFormat="1" applyFont="1" applyFill="1" applyBorder="1" applyAlignment="1">
      <alignment vertical="center"/>
    </xf>
    <xf numFmtId="0" fontId="4" fillId="2" borderId="21" xfId="0" applyFont="1" applyFill="1" applyBorder="1" applyAlignment="1">
      <alignment horizontal="center" vertical="center" wrapText="1"/>
    </xf>
    <xf numFmtId="188" fontId="4" fillId="2" borderId="15" xfId="21" applyNumberFormat="1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188" fontId="4" fillId="2" borderId="17" xfId="22" applyNumberFormat="1" applyFont="1" applyFill="1" applyBorder="1" applyAlignment="1">
      <alignment horizontal="center" vertical="center"/>
    </xf>
    <xf numFmtId="3" fontId="4" fillId="2" borderId="17" xfId="0" applyNumberFormat="1" applyFont="1" applyFill="1" applyBorder="1" applyAlignment="1">
      <alignment vertical="center"/>
    </xf>
    <xf numFmtId="188" fontId="4" fillId="2" borderId="14" xfId="22" applyNumberFormat="1" applyFont="1" applyFill="1" applyBorder="1" applyAlignment="1">
      <alignment horizontal="center" vertical="center"/>
    </xf>
    <xf numFmtId="188" fontId="4" fillId="2" borderId="14" xfId="0" applyNumberFormat="1" applyFont="1" applyFill="1" applyBorder="1" applyAlignment="1">
      <alignment vertical="center"/>
    </xf>
    <xf numFmtId="49" fontId="4" fillId="2" borderId="14" xfId="0" applyNumberFormat="1" applyFont="1" applyFill="1" applyBorder="1" applyAlignment="1">
      <alignment horizontal="left" vertical="center" wrapText="1"/>
    </xf>
    <xf numFmtId="49" fontId="4" fillId="2" borderId="14" xfId="0" applyNumberFormat="1" applyFont="1" applyFill="1" applyBorder="1" applyAlignment="1">
      <alignment vertical="center"/>
    </xf>
    <xf numFmtId="188" fontId="4" fillId="2" borderId="26" xfId="22" applyNumberFormat="1" applyFont="1" applyFill="1" applyBorder="1" applyAlignment="1">
      <alignment horizontal="center" vertical="center"/>
    </xf>
    <xf numFmtId="188" fontId="4" fillId="2" borderId="26" xfId="0" applyNumberFormat="1" applyFont="1" applyFill="1" applyBorder="1" applyAlignment="1">
      <alignment vertical="center"/>
    </xf>
    <xf numFmtId="49" fontId="4" fillId="2" borderId="26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88" fontId="4" fillId="2" borderId="1" xfId="22" applyNumberFormat="1" applyFont="1" applyFill="1" applyBorder="1" applyAlignment="1">
      <alignment horizontal="center" vertical="center"/>
    </xf>
    <xf numFmtId="3" fontId="9" fillId="2" borderId="17" xfId="19" applyNumberFormat="1" applyFont="1" applyFill="1" applyBorder="1" applyAlignment="1">
      <alignment horizontal="center" vertical="center" wrapText="1"/>
    </xf>
    <xf numFmtId="0" fontId="9" fillId="2" borderId="17" xfId="19" applyFont="1" applyFill="1" applyBorder="1" applyAlignment="1">
      <alignment horizontal="center" vertical="center" wrapText="1"/>
    </xf>
    <xf numFmtId="0" fontId="9" fillId="2" borderId="14" xfId="19" applyFont="1" applyFill="1" applyBorder="1" applyAlignment="1">
      <alignment horizontal="center" vertical="center" wrapText="1"/>
    </xf>
    <xf numFmtId="15" fontId="9" fillId="2" borderId="14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center" vertical="center" wrapText="1"/>
    </xf>
    <xf numFmtId="15" fontId="9" fillId="2" borderId="16" xfId="0" applyNumberFormat="1" applyFont="1" applyFill="1" applyBorder="1" applyAlignment="1">
      <alignment horizontal="center" vertical="center" wrapText="1"/>
    </xf>
    <xf numFmtId="3" fontId="9" fillId="2" borderId="16" xfId="19" applyNumberFormat="1" applyFont="1" applyFill="1" applyBorder="1" applyAlignment="1">
      <alignment horizontal="center" vertical="center" wrapText="1"/>
    </xf>
    <xf numFmtId="0" fontId="9" fillId="2" borderId="16" xfId="19" applyFont="1" applyFill="1" applyBorder="1" applyAlignment="1">
      <alignment horizontal="center" vertical="center" wrapText="1"/>
    </xf>
    <xf numFmtId="41" fontId="9" fillId="2" borderId="16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 vertical="center" wrapText="1"/>
    </xf>
    <xf numFmtId="3" fontId="4" fillId="2" borderId="17" xfId="19" applyNumberFormat="1" applyFont="1" applyFill="1" applyBorder="1" applyAlignment="1">
      <alignment horizontal="right" vertical="center" wrapText="1"/>
    </xf>
    <xf numFmtId="0" fontId="4" fillId="2" borderId="14" xfId="19" applyFont="1" applyFill="1" applyBorder="1" applyAlignment="1">
      <alignment horizontal="right" vertical="center" wrapText="1"/>
    </xf>
    <xf numFmtId="17" fontId="5" fillId="2" borderId="14" xfId="0" applyNumberFormat="1" applyFont="1" applyFill="1" applyBorder="1" applyAlignment="1">
      <alignment horizontal="center" vertical="center" wrapText="1"/>
    </xf>
    <xf numFmtId="17" fontId="4" fillId="2" borderId="16" xfId="0" applyNumberFormat="1" applyFont="1" applyFill="1" applyBorder="1" applyAlignment="1">
      <alignment horizontal="center" vertical="center" wrapText="1"/>
    </xf>
    <xf numFmtId="0" fontId="4" fillId="2" borderId="16" xfId="19" applyFont="1" applyFill="1" applyBorder="1" applyAlignment="1">
      <alignment horizontal="right" vertical="center" wrapText="1"/>
    </xf>
    <xf numFmtId="0" fontId="4" fillId="2" borderId="15" xfId="19" applyFont="1" applyFill="1" applyBorder="1" applyAlignment="1">
      <alignment horizontal="right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7" xfId="19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right" vertical="center"/>
    </xf>
    <xf numFmtId="0" fontId="9" fillId="0" borderId="17" xfId="0" applyFont="1" applyFill="1" applyBorder="1" applyAlignment="1">
      <alignment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4" xfId="19" applyFont="1" applyFill="1" applyBorder="1" applyAlignment="1">
      <alignment horizontal="center" vertical="center" wrapText="1"/>
    </xf>
    <xf numFmtId="3" fontId="4" fillId="0" borderId="14" xfId="19" applyNumberFormat="1" applyFont="1" applyFill="1" applyBorder="1" applyAlignment="1">
      <alignment horizontal="center" vertical="center" wrapText="1"/>
    </xf>
    <xf numFmtId="49" fontId="4" fillId="0" borderId="26" xfId="0" applyNumberFormat="1" applyFont="1" applyFill="1" applyBorder="1" applyAlignment="1">
      <alignment horizontal="center" vertical="center" wrapText="1"/>
    </xf>
    <xf numFmtId="0" fontId="4" fillId="0" borderId="26" xfId="19" applyFont="1" applyFill="1" applyBorder="1" applyAlignment="1">
      <alignment horizontal="center" vertical="center" wrapText="1"/>
    </xf>
    <xf numFmtId="3" fontId="4" fillId="0" borderId="26" xfId="19" applyNumberFormat="1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0" fontId="4" fillId="0" borderId="22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6" xfId="19" applyFont="1" applyFill="1" applyBorder="1" applyAlignment="1">
      <alignment horizontal="center" vertical="center" wrapText="1"/>
    </xf>
    <xf numFmtId="3" fontId="4" fillId="0" borderId="16" xfId="19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right" vertical="top" wrapText="1"/>
    </xf>
    <xf numFmtId="3" fontId="14" fillId="2" borderId="1" xfId="19" applyNumberFormat="1" applyFont="1" applyFill="1" applyBorder="1" applyAlignment="1">
      <alignment horizontal="center" vertical="center" wrapText="1"/>
    </xf>
    <xf numFmtId="0" fontId="14" fillId="2" borderId="1" xfId="19" applyFont="1" applyFill="1" applyBorder="1" applyAlignment="1">
      <alignment horizontal="center" vertical="center" wrapText="1"/>
    </xf>
    <xf numFmtId="41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4" fillId="2" borderId="0" xfId="0" applyFont="1" applyFill="1"/>
    <xf numFmtId="0" fontId="4" fillId="2" borderId="0" xfId="0" applyFont="1" applyFill="1" applyBorder="1" applyAlignment="1">
      <alignment horizontal="left" vertical="center" wrapText="1"/>
    </xf>
    <xf numFmtId="17" fontId="4" fillId="2" borderId="0" xfId="0" applyNumberFormat="1" applyFont="1" applyFill="1" applyBorder="1" applyAlignment="1">
      <alignment horizontal="center" vertical="center" wrapText="1"/>
    </xf>
    <xf numFmtId="0" fontId="4" fillId="2" borderId="0" xfId="19" applyFont="1" applyFill="1" applyBorder="1" applyAlignment="1">
      <alignment horizontal="center" vertical="center" wrapText="1"/>
    </xf>
    <xf numFmtId="41" fontId="4" fillId="2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vertical="top" wrapText="1"/>
    </xf>
    <xf numFmtId="188" fontId="8" fillId="2" borderId="14" xfId="0" applyNumberFormat="1" applyFont="1" applyFill="1" applyBorder="1" applyAlignment="1">
      <alignment horizontal="right" vertical="center"/>
    </xf>
    <xf numFmtId="187" fontId="10" fillId="0" borderId="14" xfId="23" applyNumberFormat="1" applyFont="1" applyFill="1" applyBorder="1" applyAlignment="1">
      <alignment horizontal="center" vertical="top" wrapText="1"/>
    </xf>
    <xf numFmtId="187" fontId="10" fillId="0" borderId="14" xfId="23" quotePrefix="1" applyNumberFormat="1" applyFont="1" applyFill="1" applyBorder="1" applyAlignment="1">
      <alignment vertical="top" wrapText="1"/>
    </xf>
    <xf numFmtId="187" fontId="4" fillId="0" borderId="14" xfId="23" applyNumberFormat="1" applyFont="1" applyFill="1" applyBorder="1" applyAlignment="1">
      <alignment horizontal="left" vertical="top" wrapText="1"/>
    </xf>
    <xf numFmtId="187" fontId="10" fillId="0" borderId="14" xfId="23" applyNumberFormat="1" applyFont="1" applyFill="1" applyBorder="1" applyAlignment="1">
      <alignment vertical="top" wrapText="1"/>
    </xf>
    <xf numFmtId="49" fontId="10" fillId="0" borderId="14" xfId="23" applyNumberFormat="1" applyFont="1" applyFill="1" applyBorder="1" applyAlignment="1">
      <alignment vertical="top" wrapText="1"/>
    </xf>
    <xf numFmtId="187" fontId="7" fillId="0" borderId="14" xfId="23" applyNumberFormat="1" applyFont="1" applyFill="1" applyBorder="1" applyAlignment="1">
      <alignment vertical="top" wrapText="1"/>
    </xf>
    <xf numFmtId="187" fontId="7" fillId="0" borderId="14" xfId="23" applyNumberFormat="1" applyFont="1" applyFill="1" applyBorder="1" applyAlignment="1">
      <alignment horizontal="center" vertical="top" shrinkToFit="1"/>
    </xf>
    <xf numFmtId="187" fontId="10" fillId="0" borderId="14" xfId="23" applyNumberFormat="1" applyFont="1" applyFill="1" applyBorder="1" applyAlignment="1">
      <alignment vertical="top" shrinkToFit="1"/>
    </xf>
    <xf numFmtId="187" fontId="10" fillId="0" borderId="15" xfId="23" applyNumberFormat="1" applyFont="1" applyFill="1" applyBorder="1" applyAlignment="1">
      <alignment horizontal="center" vertical="top" wrapText="1"/>
    </xf>
    <xf numFmtId="187" fontId="10" fillId="0" borderId="15" xfId="23" applyNumberFormat="1" applyFont="1" applyFill="1" applyBorder="1" applyAlignment="1">
      <alignment vertical="top" shrinkToFit="1"/>
    </xf>
    <xf numFmtId="49" fontId="10" fillId="0" borderId="14" xfId="23" quotePrefix="1" applyNumberFormat="1" applyFont="1" applyFill="1" applyBorder="1" applyAlignment="1">
      <alignment vertical="top" wrapText="1"/>
    </xf>
    <xf numFmtId="187" fontId="7" fillId="0" borderId="14" xfId="23" applyNumberFormat="1" applyFont="1" applyFill="1" applyBorder="1" applyAlignment="1">
      <alignment vertical="top" shrinkToFit="1"/>
    </xf>
    <xf numFmtId="3" fontId="4" fillId="0" borderId="15" xfId="0" applyNumberFormat="1" applyFont="1" applyFill="1" applyBorder="1" applyAlignment="1">
      <alignment horizontal="right" vertical="top"/>
    </xf>
    <xf numFmtId="3" fontId="4" fillId="0" borderId="14" xfId="0" applyNumberFormat="1" applyFont="1" applyFill="1" applyBorder="1" applyAlignment="1">
      <alignment horizontal="right" vertical="top"/>
    </xf>
    <xf numFmtId="3" fontId="4" fillId="0" borderId="14" xfId="23" applyNumberFormat="1" applyFont="1" applyFill="1" applyBorder="1" applyAlignment="1">
      <alignment horizontal="right" vertical="top" shrinkToFit="1"/>
    </xf>
    <xf numFmtId="3" fontId="10" fillId="0" borderId="14" xfId="23" applyNumberFormat="1" applyFont="1" applyFill="1" applyBorder="1" applyAlignment="1">
      <alignment horizontal="right" vertical="top" shrinkToFit="1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87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top"/>
    </xf>
    <xf numFmtId="3" fontId="4" fillId="2" borderId="11" xfId="19" applyNumberFormat="1" applyFont="1" applyFill="1" applyBorder="1" applyAlignment="1">
      <alignment horizontal="center" vertical="center"/>
    </xf>
    <xf numFmtId="0" fontId="4" fillId="2" borderId="17" xfId="19" applyFont="1" applyFill="1" applyBorder="1" applyAlignment="1">
      <alignment horizontal="center" vertical="center"/>
    </xf>
    <xf numFmtId="0" fontId="4" fillId="2" borderId="11" xfId="19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2" fontId="15" fillId="0" borderId="0" xfId="19" applyNumberFormat="1" applyFont="1" applyFill="1" applyBorder="1" applyAlignment="1">
      <alignment horizontal="center" vertical="center"/>
    </xf>
    <xf numFmtId="2" fontId="15" fillId="0" borderId="0" xfId="19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3" fontId="4" fillId="0" borderId="17" xfId="0" applyNumberFormat="1" applyFont="1" applyFill="1" applyBorder="1" applyAlignment="1">
      <alignment horizontal="right" vertical="center"/>
    </xf>
    <xf numFmtId="0" fontId="4" fillId="0" borderId="18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87" fontId="4" fillId="0" borderId="0" xfId="23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/>
    <xf numFmtId="49" fontId="18" fillId="0" borderId="0" xfId="0" applyNumberFormat="1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left" vertical="center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/>
    </xf>
    <xf numFmtId="41" fontId="10" fillId="0" borderId="14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187" fontId="10" fillId="0" borderId="14" xfId="23" applyNumberFormat="1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49" fontId="10" fillId="0" borderId="14" xfId="23" applyNumberFormat="1" applyFont="1" applyFill="1" applyBorder="1" applyAlignment="1">
      <alignment horizontal="center" vertical="center" wrapText="1"/>
    </xf>
    <xf numFmtId="0" fontId="10" fillId="0" borderId="14" xfId="23" applyNumberFormat="1" applyFont="1" applyFill="1" applyBorder="1" applyAlignment="1">
      <alignment vertical="center" wrapText="1"/>
    </xf>
    <xf numFmtId="0" fontId="10" fillId="0" borderId="14" xfId="23" applyNumberFormat="1" applyFont="1" applyFill="1" applyBorder="1" applyAlignment="1">
      <alignment horizontal="left" vertical="center"/>
    </xf>
    <xf numFmtId="0" fontId="10" fillId="0" borderId="14" xfId="23" applyNumberFormat="1" applyFont="1" applyFill="1" applyBorder="1" applyAlignment="1">
      <alignment horizontal="center" vertical="center" wrapText="1"/>
    </xf>
    <xf numFmtId="0" fontId="10" fillId="0" borderId="14" xfId="23" applyNumberFormat="1" applyFont="1" applyFill="1" applyBorder="1" applyAlignment="1">
      <alignment horizontal="center" vertical="center"/>
    </xf>
    <xf numFmtId="3" fontId="10" fillId="0" borderId="14" xfId="23" applyNumberFormat="1" applyFont="1" applyFill="1" applyBorder="1" applyAlignment="1">
      <alignment vertical="center" shrinkToFit="1"/>
    </xf>
    <xf numFmtId="187" fontId="10" fillId="0" borderId="14" xfId="23" applyNumberFormat="1" applyFont="1" applyFill="1" applyBorder="1" applyAlignment="1">
      <alignment vertical="center" shrinkToFit="1"/>
    </xf>
    <xf numFmtId="187" fontId="10" fillId="0" borderId="15" xfId="23" applyNumberFormat="1" applyFont="1" applyFill="1" applyBorder="1" applyAlignment="1">
      <alignment horizontal="left" vertical="center"/>
    </xf>
    <xf numFmtId="187" fontId="10" fillId="0" borderId="14" xfId="23" applyNumberFormat="1" applyFont="1" applyFill="1" applyBorder="1" applyAlignment="1">
      <alignment horizontal="center" vertical="center" wrapText="1"/>
    </xf>
    <xf numFmtId="0" fontId="10" fillId="0" borderId="14" xfId="23" applyNumberFormat="1" applyFont="1" applyFill="1" applyBorder="1" applyAlignment="1">
      <alignment vertical="center"/>
    </xf>
    <xf numFmtId="0" fontId="10" fillId="0" borderId="14" xfId="23" quotePrefix="1" applyNumberFormat="1" applyFont="1" applyFill="1" applyBorder="1" applyAlignment="1">
      <alignment vertical="center" wrapText="1"/>
    </xf>
    <xf numFmtId="49" fontId="10" fillId="0" borderId="14" xfId="23" quotePrefix="1" applyNumberFormat="1" applyFont="1" applyFill="1" applyBorder="1" applyAlignment="1">
      <alignment horizontal="center" vertical="center" wrapText="1"/>
    </xf>
    <xf numFmtId="187" fontId="18" fillId="0" borderId="14" xfId="23" applyNumberFormat="1" applyFont="1" applyFill="1" applyBorder="1" applyAlignment="1">
      <alignment horizontal="center" vertical="center" wrapText="1"/>
    </xf>
    <xf numFmtId="187" fontId="10" fillId="0" borderId="14" xfId="23" applyNumberFormat="1" applyFont="1" applyFill="1" applyBorder="1" applyAlignment="1">
      <alignment horizontal="left" vertical="center" shrinkToFit="1"/>
    </xf>
    <xf numFmtId="49" fontId="10" fillId="0" borderId="14" xfId="0" quotePrefix="1" applyNumberFormat="1" applyFont="1" applyFill="1" applyBorder="1" applyAlignment="1">
      <alignment horizontal="center" vertical="center"/>
    </xf>
    <xf numFmtId="0" fontId="10" fillId="0" borderId="14" xfId="23" applyNumberFormat="1" applyFont="1" applyFill="1" applyBorder="1" applyAlignment="1">
      <alignment horizontal="left" vertical="center" wrapText="1"/>
    </xf>
    <xf numFmtId="0" fontId="10" fillId="0" borderId="14" xfId="23" quotePrefix="1" applyNumberFormat="1" applyFont="1" applyFill="1" applyBorder="1" applyAlignment="1">
      <alignment horizontal="left" vertical="center" wrapText="1"/>
    </xf>
    <xf numFmtId="3" fontId="10" fillId="0" borderId="14" xfId="23" applyNumberFormat="1" applyFont="1" applyFill="1" applyBorder="1" applyAlignment="1">
      <alignment vertical="center" wrapText="1"/>
    </xf>
    <xf numFmtId="187" fontId="10" fillId="0" borderId="14" xfId="23" applyNumberFormat="1" applyFont="1" applyFill="1" applyBorder="1" applyAlignment="1">
      <alignment vertical="center" wrapText="1"/>
    </xf>
    <xf numFmtId="187" fontId="10" fillId="0" borderId="14" xfId="0" applyNumberFormat="1" applyFont="1" applyFill="1" applyBorder="1" applyAlignment="1">
      <alignment horizontal="left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left" vertical="center" wrapText="1"/>
    </xf>
    <xf numFmtId="0" fontId="10" fillId="0" borderId="17" xfId="0" applyNumberFormat="1" applyFont="1" applyFill="1" applyBorder="1" applyAlignment="1">
      <alignment horizontal="left" vertical="center"/>
    </xf>
    <xf numFmtId="0" fontId="10" fillId="0" borderId="17" xfId="0" applyNumberFormat="1" applyFont="1" applyFill="1" applyBorder="1" applyAlignment="1">
      <alignment horizontal="center" vertical="center" wrapText="1"/>
    </xf>
    <xf numFmtId="1" fontId="10" fillId="0" borderId="17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/>
    </xf>
    <xf numFmtId="41" fontId="10" fillId="0" borderId="17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8" fillId="0" borderId="17" xfId="0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left" vertical="center" wrapText="1"/>
    </xf>
    <xf numFmtId="0" fontId="10" fillId="0" borderId="16" xfId="0" applyNumberFormat="1" applyFont="1" applyFill="1" applyBorder="1" applyAlignment="1">
      <alignment horizontal="left" vertical="center"/>
    </xf>
    <xf numFmtId="0" fontId="10" fillId="0" borderId="16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/>
    </xf>
    <xf numFmtId="41" fontId="10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vertical="center"/>
    </xf>
    <xf numFmtId="0" fontId="10" fillId="0" borderId="17" xfId="0" applyFont="1" applyFill="1" applyBorder="1" applyAlignment="1">
      <alignment horizontal="left" vertical="center"/>
    </xf>
    <xf numFmtId="187" fontId="10" fillId="0" borderId="17" xfId="23" applyNumberFormat="1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vertical="center"/>
    </xf>
    <xf numFmtId="0" fontId="10" fillId="0" borderId="14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vertical="center"/>
    </xf>
    <xf numFmtId="0" fontId="10" fillId="0" borderId="26" xfId="0" applyFont="1" applyFill="1" applyBorder="1" applyAlignment="1">
      <alignment horizontal="left" vertical="center"/>
    </xf>
    <xf numFmtId="187" fontId="10" fillId="0" borderId="26" xfId="23" applyNumberFormat="1" applyFont="1" applyFill="1" applyBorder="1" applyAlignment="1">
      <alignment horizontal="center" vertical="top" wrapText="1"/>
    </xf>
    <xf numFmtId="49" fontId="10" fillId="0" borderId="26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vertical="center"/>
    </xf>
    <xf numFmtId="0" fontId="10" fillId="0" borderId="16" xfId="0" applyFont="1" applyFill="1" applyBorder="1" applyAlignment="1">
      <alignment horizontal="left" vertical="center"/>
    </xf>
    <xf numFmtId="49" fontId="10" fillId="0" borderId="16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left" vertical="center"/>
    </xf>
    <xf numFmtId="49" fontId="10" fillId="0" borderId="15" xfId="23" applyNumberFormat="1" applyFont="1" applyFill="1" applyBorder="1" applyAlignment="1">
      <alignment horizontal="center" vertical="center" wrapText="1"/>
    </xf>
    <xf numFmtId="0" fontId="10" fillId="0" borderId="15" xfId="23" quotePrefix="1" applyNumberFormat="1" applyFont="1" applyFill="1" applyBorder="1" applyAlignment="1">
      <alignment horizontal="left" vertical="center" wrapText="1"/>
    </xf>
    <xf numFmtId="0" fontId="10" fillId="0" borderId="15" xfId="23" applyNumberFormat="1" applyFont="1" applyFill="1" applyBorder="1" applyAlignment="1">
      <alignment horizontal="left" vertical="center"/>
    </xf>
    <xf numFmtId="0" fontId="10" fillId="0" borderId="15" xfId="23" applyNumberFormat="1" applyFont="1" applyFill="1" applyBorder="1" applyAlignment="1">
      <alignment horizontal="center" vertical="center" wrapText="1"/>
    </xf>
    <xf numFmtId="0" fontId="10" fillId="0" borderId="15" xfId="23" applyNumberFormat="1" applyFont="1" applyFill="1" applyBorder="1" applyAlignment="1">
      <alignment horizontal="center" vertical="center"/>
    </xf>
    <xf numFmtId="3" fontId="10" fillId="0" borderId="15" xfId="23" applyNumberFormat="1" applyFont="1" applyFill="1" applyBorder="1" applyAlignment="1">
      <alignment vertical="center" shrinkToFit="1"/>
    </xf>
    <xf numFmtId="187" fontId="10" fillId="0" borderId="15" xfId="23" applyNumberFormat="1" applyFont="1" applyFill="1" applyBorder="1" applyAlignment="1">
      <alignment horizontal="left" vertical="center" wrapText="1"/>
    </xf>
    <xf numFmtId="3" fontId="10" fillId="0" borderId="15" xfId="23" applyNumberFormat="1" applyFont="1" applyFill="1" applyBorder="1" applyAlignment="1">
      <alignment vertical="center" wrapText="1"/>
    </xf>
    <xf numFmtId="49" fontId="10" fillId="0" borderId="16" xfId="23" applyNumberFormat="1" applyFont="1" applyFill="1" applyBorder="1" applyAlignment="1">
      <alignment horizontal="center" vertical="center" wrapText="1"/>
    </xf>
    <xf numFmtId="0" fontId="10" fillId="0" borderId="16" xfId="23" quotePrefix="1" applyNumberFormat="1" applyFont="1" applyFill="1" applyBorder="1" applyAlignment="1">
      <alignment horizontal="left" vertical="center" wrapText="1"/>
    </xf>
    <xf numFmtId="0" fontId="10" fillId="0" borderId="16" xfId="23" applyNumberFormat="1" applyFont="1" applyFill="1" applyBorder="1" applyAlignment="1">
      <alignment horizontal="left" vertical="center"/>
    </xf>
    <xf numFmtId="0" fontId="10" fillId="0" borderId="16" xfId="23" applyNumberFormat="1" applyFont="1" applyFill="1" applyBorder="1" applyAlignment="1">
      <alignment horizontal="center" vertical="center" wrapText="1"/>
    </xf>
    <xf numFmtId="0" fontId="10" fillId="0" borderId="16" xfId="23" applyNumberFormat="1" applyFont="1" applyFill="1" applyBorder="1" applyAlignment="1">
      <alignment horizontal="center" vertical="center"/>
    </xf>
    <xf numFmtId="3" fontId="10" fillId="0" borderId="16" xfId="23" applyNumberFormat="1" applyFont="1" applyFill="1" applyBorder="1" applyAlignment="1">
      <alignment vertical="center" shrinkToFit="1"/>
    </xf>
    <xf numFmtId="187" fontId="10" fillId="0" borderId="16" xfId="23" applyNumberFormat="1" applyFont="1" applyFill="1" applyBorder="1" applyAlignment="1">
      <alignment vertical="center" shrinkToFit="1"/>
    </xf>
    <xf numFmtId="187" fontId="10" fillId="0" borderId="16" xfId="0" applyNumberFormat="1" applyFont="1" applyFill="1" applyBorder="1" applyAlignment="1">
      <alignment horizontal="left" vertical="center" wrapText="1"/>
    </xf>
    <xf numFmtId="3" fontId="10" fillId="0" borderId="16" xfId="23" applyNumberFormat="1" applyFont="1" applyFill="1" applyBorder="1" applyAlignment="1">
      <alignment vertical="center" wrapText="1"/>
    </xf>
    <xf numFmtId="187" fontId="10" fillId="0" borderId="16" xfId="23" applyNumberFormat="1" applyFont="1" applyFill="1" applyBorder="1" applyAlignment="1">
      <alignment vertical="center" wrapText="1"/>
    </xf>
    <xf numFmtId="49" fontId="10" fillId="0" borderId="17" xfId="23" applyNumberFormat="1" applyFont="1" applyFill="1" applyBorder="1" applyAlignment="1">
      <alignment horizontal="center" vertical="center" wrapText="1"/>
    </xf>
    <xf numFmtId="0" fontId="10" fillId="0" borderId="17" xfId="23" quotePrefix="1" applyNumberFormat="1" applyFont="1" applyFill="1" applyBorder="1" applyAlignment="1">
      <alignment horizontal="left" vertical="center" wrapText="1"/>
    </xf>
    <xf numFmtId="0" fontId="10" fillId="0" borderId="17" xfId="23" applyNumberFormat="1" applyFont="1" applyFill="1" applyBorder="1" applyAlignment="1">
      <alignment horizontal="left" vertical="center"/>
    </xf>
    <xf numFmtId="0" fontId="10" fillId="0" borderId="17" xfId="23" applyNumberFormat="1" applyFont="1" applyFill="1" applyBorder="1" applyAlignment="1">
      <alignment horizontal="center" vertical="center" wrapText="1"/>
    </xf>
    <xf numFmtId="0" fontId="10" fillId="0" borderId="17" xfId="23" applyNumberFormat="1" applyFont="1" applyFill="1" applyBorder="1" applyAlignment="1">
      <alignment horizontal="center" vertical="center"/>
    </xf>
    <xf numFmtId="3" fontId="10" fillId="0" borderId="17" xfId="23" applyNumberFormat="1" applyFont="1" applyFill="1" applyBorder="1" applyAlignment="1">
      <alignment vertical="center" shrinkToFit="1"/>
    </xf>
    <xf numFmtId="187" fontId="10" fillId="0" borderId="17" xfId="23" applyNumberFormat="1" applyFont="1" applyFill="1" applyBorder="1" applyAlignment="1">
      <alignment vertical="center" shrinkToFit="1"/>
    </xf>
    <xf numFmtId="187" fontId="10" fillId="0" borderId="17" xfId="23" applyNumberFormat="1" applyFont="1" applyFill="1" applyBorder="1" applyAlignment="1">
      <alignment horizontal="left" vertical="center" wrapText="1"/>
    </xf>
    <xf numFmtId="3" fontId="10" fillId="0" borderId="17" xfId="23" applyNumberFormat="1" applyFont="1" applyFill="1" applyBorder="1" applyAlignment="1">
      <alignment vertical="center" wrapText="1"/>
    </xf>
    <xf numFmtId="187" fontId="10" fillId="0" borderId="16" xfId="23" applyNumberFormat="1" applyFont="1" applyFill="1" applyBorder="1" applyAlignment="1">
      <alignment horizontal="left" vertical="center" wrapText="1"/>
    </xf>
    <xf numFmtId="187" fontId="10" fillId="0" borderId="17" xfId="23" applyNumberFormat="1" applyFont="1" applyFill="1" applyBorder="1" applyAlignment="1">
      <alignment vertical="center" wrapText="1"/>
    </xf>
    <xf numFmtId="3" fontId="10" fillId="0" borderId="26" xfId="23" applyNumberFormat="1" applyFont="1" applyFill="1" applyBorder="1" applyAlignment="1">
      <alignment vertical="center" shrinkToFit="1"/>
    </xf>
    <xf numFmtId="187" fontId="10" fillId="0" borderId="26" xfId="23" applyNumberFormat="1" applyFont="1" applyFill="1" applyBorder="1" applyAlignment="1">
      <alignment vertical="center" shrinkToFit="1"/>
    </xf>
    <xf numFmtId="187" fontId="10" fillId="0" borderId="26" xfId="23" applyNumberFormat="1" applyFont="1" applyFill="1" applyBorder="1" applyAlignment="1">
      <alignment horizontal="left" vertical="center" wrapText="1"/>
    </xf>
    <xf numFmtId="1" fontId="10" fillId="0" borderId="15" xfId="23" applyNumberFormat="1" applyFont="1" applyFill="1" applyBorder="1" applyAlignment="1">
      <alignment horizontal="center" vertical="center" wrapText="1"/>
    </xf>
    <xf numFmtId="49" fontId="10" fillId="0" borderId="26" xfId="23" applyNumberFormat="1" applyFont="1" applyFill="1" applyBorder="1" applyAlignment="1">
      <alignment horizontal="center" vertical="center" wrapText="1"/>
    </xf>
    <xf numFmtId="0" fontId="10" fillId="0" borderId="26" xfId="23" quotePrefix="1" applyNumberFormat="1" applyFont="1" applyFill="1" applyBorder="1" applyAlignment="1">
      <alignment horizontal="left" vertical="center" wrapText="1"/>
    </xf>
    <xf numFmtId="0" fontId="10" fillId="0" borderId="26" xfId="23" applyNumberFormat="1" applyFont="1" applyFill="1" applyBorder="1" applyAlignment="1">
      <alignment horizontal="left" vertical="center"/>
    </xf>
    <xf numFmtId="0" fontId="10" fillId="0" borderId="26" xfId="23" applyNumberFormat="1" applyFont="1" applyFill="1" applyBorder="1" applyAlignment="1">
      <alignment horizontal="center" vertical="center" wrapText="1"/>
    </xf>
    <xf numFmtId="0" fontId="10" fillId="0" borderId="26" xfId="23" applyNumberFormat="1" applyFont="1" applyFill="1" applyBorder="1" applyAlignment="1">
      <alignment horizontal="center" vertical="center"/>
    </xf>
    <xf numFmtId="3" fontId="10" fillId="0" borderId="26" xfId="23" applyNumberFormat="1" applyFont="1" applyFill="1" applyBorder="1" applyAlignment="1">
      <alignment vertical="center" wrapText="1"/>
    </xf>
    <xf numFmtId="187" fontId="10" fillId="0" borderId="26" xfId="23" applyNumberFormat="1" applyFont="1" applyFill="1" applyBorder="1" applyAlignment="1">
      <alignment vertical="center" wrapText="1"/>
    </xf>
    <xf numFmtId="1" fontId="10" fillId="0" borderId="17" xfId="23" applyNumberFormat="1" applyFont="1" applyFill="1" applyBorder="1" applyAlignment="1">
      <alignment horizontal="center" vertical="center" wrapText="1"/>
    </xf>
    <xf numFmtId="187" fontId="10" fillId="0" borderId="17" xfId="23" applyNumberFormat="1" applyFont="1" applyFill="1" applyBorder="1" applyAlignment="1">
      <alignment horizontal="center" vertical="center" wrapText="1"/>
    </xf>
    <xf numFmtId="187" fontId="10" fillId="0" borderId="14" xfId="23" applyNumberFormat="1" applyFont="1" applyFill="1" applyBorder="1" applyAlignment="1">
      <alignment horizontal="center" vertical="center" shrinkToFit="1"/>
    </xf>
    <xf numFmtId="0" fontId="10" fillId="0" borderId="26" xfId="23" quotePrefix="1" applyNumberFormat="1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4" xfId="23" quotePrefix="1" applyNumberFormat="1" applyFont="1" applyFill="1" applyBorder="1" applyAlignment="1">
      <alignment horizontal="left" vertical="center"/>
    </xf>
    <xf numFmtId="0" fontId="10" fillId="0" borderId="4" xfId="23" applyNumberFormat="1" applyFont="1" applyFill="1" applyBorder="1" applyAlignment="1">
      <alignment horizontal="left" vertical="center"/>
    </xf>
    <xf numFmtId="0" fontId="10" fillId="0" borderId="4" xfId="23" applyNumberFormat="1" applyFont="1" applyFill="1" applyBorder="1" applyAlignment="1">
      <alignment horizontal="center" vertical="center" wrapText="1"/>
    </xf>
    <xf numFmtId="0" fontId="10" fillId="0" borderId="4" xfId="23" applyNumberFormat="1" applyFont="1" applyFill="1" applyBorder="1" applyAlignment="1">
      <alignment horizontal="center" vertical="center"/>
    </xf>
    <xf numFmtId="49" fontId="10" fillId="0" borderId="4" xfId="23" applyNumberFormat="1" applyFont="1" applyFill="1" applyBorder="1" applyAlignment="1">
      <alignment horizontal="center" vertical="center" wrapText="1"/>
    </xf>
    <xf numFmtId="3" fontId="10" fillId="0" borderId="4" xfId="23" applyNumberFormat="1" applyFont="1" applyFill="1" applyBorder="1" applyAlignment="1">
      <alignment vertical="center" shrinkToFit="1"/>
    </xf>
    <xf numFmtId="187" fontId="10" fillId="0" borderId="4" xfId="23" applyNumberFormat="1" applyFont="1" applyFill="1" applyBorder="1" applyAlignment="1">
      <alignment vertical="center" shrinkToFit="1"/>
    </xf>
    <xf numFmtId="187" fontId="10" fillId="0" borderId="4" xfId="23" applyNumberFormat="1" applyFont="1" applyFill="1" applyBorder="1" applyAlignment="1">
      <alignment horizontal="left" vertical="center" wrapText="1"/>
    </xf>
    <xf numFmtId="3" fontId="10" fillId="0" borderId="4" xfId="23" applyNumberFormat="1" applyFont="1" applyFill="1" applyBorder="1" applyAlignment="1">
      <alignment vertical="center" wrapText="1"/>
    </xf>
    <xf numFmtId="187" fontId="10" fillId="0" borderId="5" xfId="23" applyNumberFormat="1" applyFont="1" applyFill="1" applyBorder="1" applyAlignment="1">
      <alignment vertical="center" wrapText="1"/>
    </xf>
    <xf numFmtId="49" fontId="10" fillId="0" borderId="1" xfId="23" applyNumberFormat="1" applyFont="1" applyFill="1" applyBorder="1" applyAlignment="1">
      <alignment horizontal="center" vertical="center" wrapText="1"/>
    </xf>
    <xf numFmtId="187" fontId="10" fillId="0" borderId="15" xfId="23" applyNumberFormat="1" applyFont="1" applyFill="1" applyBorder="1" applyAlignment="1">
      <alignment horizontal="center" vertical="center" wrapText="1"/>
    </xf>
    <xf numFmtId="0" fontId="10" fillId="0" borderId="17" xfId="23" quotePrefix="1" applyNumberFormat="1" applyFont="1" applyFill="1" applyBorder="1" applyAlignment="1">
      <alignment horizontal="left" vertical="center"/>
    </xf>
    <xf numFmtId="3" fontId="0" fillId="0" borderId="0" xfId="0" applyNumberFormat="1"/>
    <xf numFmtId="49" fontId="15" fillId="0" borderId="2" xfId="19" applyNumberFormat="1" applyFont="1" applyFill="1" applyBorder="1" applyAlignment="1">
      <alignment horizontal="center" vertical="center"/>
    </xf>
    <xf numFmtId="0" fontId="15" fillId="0" borderId="36" xfId="19" applyFont="1" applyFill="1" applyBorder="1" applyAlignment="1">
      <alignment vertical="center"/>
    </xf>
    <xf numFmtId="0" fontId="15" fillId="0" borderId="37" xfId="19" applyFont="1" applyFill="1" applyBorder="1" applyAlignment="1">
      <alignment vertical="center"/>
    </xf>
    <xf numFmtId="49" fontId="10" fillId="0" borderId="17" xfId="19" applyNumberFormat="1" applyFont="1" applyFill="1" applyBorder="1" applyAlignment="1">
      <alignment horizontal="center" vertical="center"/>
    </xf>
    <xf numFmtId="0" fontId="10" fillId="0" borderId="17" xfId="19" applyFont="1" applyFill="1" applyBorder="1" applyAlignment="1">
      <alignment horizontal="left" vertical="center"/>
    </xf>
    <xf numFmtId="3" fontId="10" fillId="0" borderId="17" xfId="0" applyNumberFormat="1" applyFont="1" applyFill="1" applyBorder="1" applyAlignment="1">
      <alignment horizontal="center" vertical="center"/>
    </xf>
    <xf numFmtId="0" fontId="10" fillId="0" borderId="17" xfId="19" applyFont="1" applyFill="1" applyBorder="1" applyAlignment="1">
      <alignment horizontal="center" vertical="center"/>
    </xf>
    <xf numFmtId="49" fontId="10" fillId="0" borderId="14" xfId="19" applyNumberFormat="1" applyFont="1" applyFill="1" applyBorder="1" applyAlignment="1">
      <alignment horizontal="center" vertical="center"/>
    </xf>
    <xf numFmtId="0" fontId="10" fillId="0" borderId="14" xfId="19" applyFont="1" applyFill="1" applyBorder="1" applyAlignment="1">
      <alignment horizontal="left" vertical="center"/>
    </xf>
    <xf numFmtId="3" fontId="10" fillId="0" borderId="14" xfId="0" applyNumberFormat="1" applyFont="1" applyFill="1" applyBorder="1" applyAlignment="1">
      <alignment horizontal="center" vertical="center"/>
    </xf>
    <xf numFmtId="0" fontId="10" fillId="0" borderId="14" xfId="19" applyFont="1" applyFill="1" applyBorder="1" applyAlignment="1">
      <alignment horizontal="center" vertical="center"/>
    </xf>
    <xf numFmtId="49" fontId="10" fillId="0" borderId="16" xfId="19" applyNumberFormat="1" applyFont="1" applyFill="1" applyBorder="1" applyAlignment="1">
      <alignment horizontal="center" vertical="center"/>
    </xf>
    <xf numFmtId="0" fontId="10" fillId="0" borderId="16" xfId="19" applyFont="1" applyFill="1" applyBorder="1" applyAlignment="1">
      <alignment horizontal="center" vertical="center"/>
    </xf>
    <xf numFmtId="0" fontId="10" fillId="0" borderId="16" xfId="19" applyFont="1" applyFill="1" applyBorder="1" applyAlignment="1">
      <alignment horizontal="left" vertical="center"/>
    </xf>
    <xf numFmtId="3" fontId="10" fillId="0" borderId="16" xfId="0" applyNumberFormat="1" applyFont="1" applyFill="1" applyBorder="1" applyAlignment="1">
      <alignment horizontal="center" vertical="center"/>
    </xf>
    <xf numFmtId="3" fontId="10" fillId="0" borderId="17" xfId="21" applyNumberFormat="1" applyFont="1" applyFill="1" applyBorder="1" applyAlignment="1">
      <alignment horizontal="center" vertical="center"/>
    </xf>
    <xf numFmtId="3" fontId="10" fillId="0" borderId="14" xfId="21" applyNumberFormat="1" applyFont="1" applyFill="1" applyBorder="1" applyAlignment="1">
      <alignment horizontal="center" vertical="center"/>
    </xf>
    <xf numFmtId="3" fontId="10" fillId="0" borderId="14" xfId="21" applyNumberFormat="1" applyFont="1" applyFill="1" applyBorder="1" applyAlignment="1">
      <alignment horizontal="right" vertical="center"/>
    </xf>
    <xf numFmtId="188" fontId="10" fillId="0" borderId="14" xfId="21" applyNumberFormat="1" applyFont="1" applyFill="1" applyBorder="1" applyAlignment="1">
      <alignment horizontal="right" vertical="center"/>
    </xf>
    <xf numFmtId="188" fontId="18" fillId="0" borderId="16" xfId="21" applyNumberFormat="1" applyFont="1" applyFill="1" applyBorder="1" applyAlignment="1">
      <alignment horizontal="right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left" vertical="center"/>
    </xf>
    <xf numFmtId="1" fontId="10" fillId="0" borderId="17" xfId="21" applyNumberFormat="1" applyFont="1" applyFill="1" applyBorder="1" applyAlignment="1">
      <alignment horizontal="center" vertical="center"/>
    </xf>
    <xf numFmtId="188" fontId="10" fillId="0" borderId="16" xfId="21" applyNumberFormat="1" applyFont="1" applyFill="1" applyBorder="1" applyAlignment="1">
      <alignment horizontal="right" vertical="center"/>
    </xf>
    <xf numFmtId="49" fontId="15" fillId="0" borderId="1" xfId="19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3" fontId="10" fillId="0" borderId="17" xfId="1" applyNumberFormat="1" applyFont="1" applyFill="1" applyBorder="1" applyAlignment="1">
      <alignment horizontal="center" vertical="center"/>
    </xf>
    <xf numFmtId="3" fontId="10" fillId="0" borderId="17" xfId="5" applyNumberFormat="1" applyFont="1" applyFill="1" applyBorder="1" applyAlignment="1">
      <alignment horizontal="center" vertical="center"/>
    </xf>
    <xf numFmtId="189" fontId="10" fillId="0" borderId="17" xfId="5" applyNumberFormat="1" applyFont="1" applyFill="1" applyBorder="1" applyAlignment="1">
      <alignment horizontal="center" vertical="center"/>
    </xf>
    <xf numFmtId="195" fontId="10" fillId="0" borderId="17" xfId="1" applyNumberFormat="1" applyFont="1" applyFill="1" applyBorder="1" applyAlignment="1">
      <alignment horizontal="center" vertical="center"/>
    </xf>
    <xf numFmtId="3" fontId="10" fillId="0" borderId="16" xfId="1" applyNumberFormat="1" applyFont="1" applyFill="1" applyBorder="1" applyAlignment="1">
      <alignment horizontal="center" vertical="center"/>
    </xf>
    <xf numFmtId="3" fontId="10" fillId="0" borderId="16" xfId="5" applyNumberFormat="1" applyFont="1" applyFill="1" applyBorder="1" applyAlignment="1">
      <alignment horizontal="center" vertical="center"/>
    </xf>
    <xf numFmtId="189" fontId="10" fillId="0" borderId="16" xfId="5" applyNumberFormat="1" applyFont="1" applyFill="1" applyBorder="1" applyAlignment="1">
      <alignment horizontal="right" vertical="center"/>
    </xf>
    <xf numFmtId="195" fontId="10" fillId="0" borderId="16" xfId="1" applyNumberFormat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195" fontId="10" fillId="0" borderId="17" xfId="0" applyNumberFormat="1" applyFont="1" applyFill="1" applyBorder="1" applyAlignment="1">
      <alignment horizontal="center" vertical="center"/>
    </xf>
    <xf numFmtId="3" fontId="10" fillId="0" borderId="14" xfId="1" applyNumberFormat="1" applyFont="1" applyFill="1" applyBorder="1" applyAlignment="1">
      <alignment horizontal="center" vertical="center"/>
    </xf>
    <xf numFmtId="189" fontId="10" fillId="0" borderId="14" xfId="5" applyNumberFormat="1" applyFont="1" applyFill="1" applyBorder="1" applyAlignment="1">
      <alignment horizontal="center" vertical="center"/>
    </xf>
    <xf numFmtId="195" fontId="10" fillId="0" borderId="14" xfId="1" applyNumberFormat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189" fontId="10" fillId="0" borderId="14" xfId="0" applyNumberFormat="1" applyFont="1" applyFill="1" applyBorder="1" applyAlignment="1">
      <alignment horizontal="center" vertical="center"/>
    </xf>
    <xf numFmtId="3" fontId="10" fillId="0" borderId="14" xfId="5" applyNumberFormat="1" applyFont="1" applyFill="1" applyBorder="1" applyAlignment="1">
      <alignment horizontal="center" vertical="center"/>
    </xf>
    <xf numFmtId="189" fontId="10" fillId="0" borderId="14" xfId="5" applyNumberFormat="1" applyFont="1" applyFill="1" applyBorder="1" applyAlignment="1">
      <alignment horizontal="right" vertical="center"/>
    </xf>
    <xf numFmtId="195" fontId="10" fillId="0" borderId="14" xfId="0" applyNumberFormat="1" applyFont="1" applyFill="1" applyBorder="1" applyAlignment="1">
      <alignment horizontal="center" vertical="center"/>
    </xf>
    <xf numFmtId="195" fontId="10" fillId="0" borderId="16" xfId="0" applyNumberFormat="1" applyFont="1" applyFill="1" applyBorder="1" applyAlignment="1">
      <alignment horizontal="center" vertical="center"/>
    </xf>
    <xf numFmtId="3" fontId="10" fillId="0" borderId="17" xfId="19" applyNumberFormat="1" applyFont="1" applyFill="1" applyBorder="1" applyAlignment="1">
      <alignment horizontal="center" vertical="center"/>
    </xf>
    <xf numFmtId="3" fontId="10" fillId="0" borderId="14" xfId="19" applyNumberFormat="1" applyFont="1" applyFill="1" applyBorder="1" applyAlignment="1">
      <alignment horizontal="center" vertical="center"/>
    </xf>
    <xf numFmtId="41" fontId="10" fillId="0" borderId="14" xfId="0" applyNumberFormat="1" applyFont="1" applyFill="1" applyBorder="1" applyAlignment="1">
      <alignment horizontal="center" vertical="center"/>
    </xf>
    <xf numFmtId="17" fontId="10" fillId="0" borderId="14" xfId="0" applyNumberFormat="1" applyFont="1" applyFill="1" applyBorder="1" applyAlignment="1">
      <alignment horizontal="center" vertical="center"/>
    </xf>
    <xf numFmtId="17" fontId="10" fillId="0" borderId="16" xfId="0" applyNumberFormat="1" applyFont="1" applyFill="1" applyBorder="1" applyAlignment="1">
      <alignment horizontal="center" vertical="center"/>
    </xf>
    <xf numFmtId="3" fontId="10" fillId="0" borderId="16" xfId="19" applyNumberFormat="1" applyFont="1" applyFill="1" applyBorder="1" applyAlignment="1">
      <alignment horizontal="center" vertical="center"/>
    </xf>
    <xf numFmtId="41" fontId="10" fillId="0" borderId="16" xfId="0" applyNumberFormat="1" applyFont="1" applyFill="1" applyBorder="1" applyAlignment="1">
      <alignment horizontal="center" vertical="center"/>
    </xf>
    <xf numFmtId="41" fontId="10" fillId="0" borderId="17" xfId="0" applyNumberFormat="1" applyFont="1" applyFill="1" applyBorder="1" applyAlignment="1">
      <alignment horizontal="center" vertical="center"/>
    </xf>
    <xf numFmtId="49" fontId="15" fillId="0" borderId="7" xfId="0" applyNumberFormat="1" applyFont="1" applyFill="1" applyBorder="1" applyAlignment="1">
      <alignment horizontal="center" vertical="center"/>
    </xf>
    <xf numFmtId="1" fontId="10" fillId="0" borderId="14" xfId="0" applyNumberFormat="1" applyFont="1" applyFill="1" applyBorder="1" applyAlignment="1">
      <alignment horizontal="right" vertical="center"/>
    </xf>
    <xf numFmtId="0" fontId="18" fillId="0" borderId="14" xfId="0" applyFont="1" applyFill="1" applyBorder="1" applyAlignment="1">
      <alignment horizontal="center" vertical="center"/>
    </xf>
    <xf numFmtId="3" fontId="10" fillId="0" borderId="14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0" fontId="10" fillId="0" borderId="17" xfId="19" applyNumberFormat="1" applyFont="1" applyFill="1" applyBorder="1" applyAlignment="1">
      <alignment horizontal="center" vertical="center" wrapText="1"/>
    </xf>
    <xf numFmtId="0" fontId="10" fillId="0" borderId="17" xfId="19" applyFont="1" applyFill="1" applyBorder="1" applyAlignment="1">
      <alignment horizontal="center" vertical="center" wrapText="1"/>
    </xf>
    <xf numFmtId="0" fontId="10" fillId="0" borderId="14" xfId="19" applyNumberFormat="1" applyFont="1" applyFill="1" applyBorder="1" applyAlignment="1">
      <alignment horizontal="center" vertical="center" wrapText="1"/>
    </xf>
    <xf numFmtId="0" fontId="10" fillId="0" borderId="14" xfId="19" applyFont="1" applyFill="1" applyBorder="1" applyAlignment="1">
      <alignment horizontal="center" vertical="center" wrapText="1"/>
    </xf>
    <xf numFmtId="0" fontId="10" fillId="0" borderId="16" xfId="19" applyNumberFormat="1" applyFont="1" applyFill="1" applyBorder="1" applyAlignment="1">
      <alignment horizontal="center" vertical="center" wrapText="1"/>
    </xf>
    <xf numFmtId="0" fontId="10" fillId="0" borderId="16" xfId="19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vertical="center"/>
    </xf>
    <xf numFmtId="0" fontId="10" fillId="0" borderId="14" xfId="1" applyNumberFormat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14" xfId="23" applyFont="1" applyFill="1" applyBorder="1" applyAlignment="1">
      <alignment horizontal="center" vertical="center"/>
    </xf>
    <xf numFmtId="49" fontId="10" fillId="0" borderId="14" xfId="0" quotePrefix="1" applyNumberFormat="1" applyFont="1" applyFill="1" applyBorder="1" applyAlignment="1">
      <alignment horizontal="center" vertical="center" shrinkToFit="1"/>
    </xf>
    <xf numFmtId="0" fontId="10" fillId="0" borderId="16" xfId="23" applyNumberFormat="1" applyFont="1" applyFill="1" applyBorder="1" applyAlignment="1">
      <alignment vertical="center" wrapText="1"/>
    </xf>
    <xf numFmtId="0" fontId="10" fillId="0" borderId="16" xfId="0" applyNumberFormat="1" applyFont="1" applyFill="1" applyBorder="1" applyAlignment="1">
      <alignment vertical="center"/>
    </xf>
    <xf numFmtId="0" fontId="10" fillId="0" borderId="16" xfId="1" applyNumberFormat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17" xfId="23" applyNumberFormat="1" applyFont="1" applyFill="1" applyBorder="1" applyAlignment="1">
      <alignment vertical="center" wrapText="1"/>
    </xf>
    <xf numFmtId="0" fontId="10" fillId="0" borderId="17" xfId="0" applyNumberFormat="1" applyFont="1" applyFill="1" applyBorder="1" applyAlignment="1">
      <alignment vertical="center"/>
    </xf>
    <xf numFmtId="0" fontId="10" fillId="0" borderId="17" xfId="1" applyNumberFormat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10" fillId="0" borderId="26" xfId="23" applyNumberFormat="1" applyFont="1" applyFill="1" applyBorder="1" applyAlignment="1">
      <alignment vertical="center" wrapText="1"/>
    </xf>
    <xf numFmtId="0" fontId="10" fillId="0" borderId="26" xfId="0" applyNumberFormat="1" applyFont="1" applyFill="1" applyBorder="1" applyAlignment="1">
      <alignment vertical="center"/>
    </xf>
    <xf numFmtId="0" fontId="10" fillId="0" borderId="26" xfId="1" applyNumberFormat="1" applyFont="1" applyFill="1" applyBorder="1" applyAlignment="1">
      <alignment horizontal="center" vertical="center" wrapText="1"/>
    </xf>
    <xf numFmtId="0" fontId="10" fillId="0" borderId="26" xfId="1" applyFont="1" applyFill="1" applyBorder="1" applyAlignment="1">
      <alignment horizontal="center" vertical="center" wrapText="1"/>
    </xf>
    <xf numFmtId="0" fontId="10" fillId="0" borderId="4" xfId="23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/>
    </xf>
    <xf numFmtId="0" fontId="10" fillId="0" borderId="4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15" xfId="23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/>
    </xf>
    <xf numFmtId="0" fontId="10" fillId="0" borderId="15" xfId="1" applyNumberFormat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187" fontId="10" fillId="0" borderId="16" xfId="23" applyNumberFormat="1" applyFont="1" applyFill="1" applyBorder="1" applyAlignment="1">
      <alignment horizontal="center" vertical="top" wrapText="1"/>
    </xf>
    <xf numFmtId="3" fontId="4" fillId="0" borderId="17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top"/>
    </xf>
    <xf numFmtId="1" fontId="4" fillId="0" borderId="15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vertical="top"/>
    </xf>
    <xf numFmtId="49" fontId="4" fillId="2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/>
    <xf numFmtId="0" fontId="4" fillId="2" borderId="15" xfId="19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top"/>
    </xf>
    <xf numFmtId="44" fontId="4" fillId="0" borderId="14" xfId="0" applyNumberFormat="1" applyFont="1" applyFill="1" applyBorder="1" applyAlignment="1">
      <alignment vertical="top"/>
    </xf>
    <xf numFmtId="49" fontId="4" fillId="2" borderId="21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center" vertical="top"/>
    </xf>
    <xf numFmtId="1" fontId="4" fillId="0" borderId="16" xfId="0" applyNumberFormat="1" applyFont="1" applyFill="1" applyBorder="1" applyAlignment="1">
      <alignment horizontal="center" vertical="top"/>
    </xf>
    <xf numFmtId="44" fontId="4" fillId="0" borderId="16" xfId="0" applyNumberFormat="1" applyFont="1" applyFill="1" applyBorder="1" applyAlignment="1">
      <alignment vertical="top"/>
    </xf>
    <xf numFmtId="0" fontId="20" fillId="0" borderId="14" xfId="0" applyFont="1" applyFill="1" applyBorder="1" applyAlignment="1">
      <alignment vertical="top"/>
    </xf>
    <xf numFmtId="0" fontId="19" fillId="0" borderId="14" xfId="0" applyFont="1" applyFill="1" applyBorder="1" applyAlignment="1">
      <alignment vertical="top"/>
    </xf>
    <xf numFmtId="0" fontId="10" fillId="0" borderId="17" xfId="0" applyFont="1" applyFill="1" applyBorder="1" applyAlignment="1">
      <alignment horizontal="right" vertical="center"/>
    </xf>
    <xf numFmtId="0" fontId="10" fillId="0" borderId="14" xfId="0" applyFont="1" applyFill="1" applyBorder="1" applyAlignment="1">
      <alignment horizontal="right" vertical="center"/>
    </xf>
    <xf numFmtId="0" fontId="4" fillId="0" borderId="17" xfId="19" applyNumberFormat="1" applyFont="1" applyFill="1" applyBorder="1" applyAlignment="1">
      <alignment horizontal="center" vertical="center" wrapText="1"/>
    </xf>
    <xf numFmtId="0" fontId="4" fillId="0" borderId="14" xfId="1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/>
    </xf>
    <xf numFmtId="187" fontId="10" fillId="0" borderId="14" xfId="23" applyNumberFormat="1" applyFont="1" applyFill="1" applyBorder="1" applyAlignment="1">
      <alignment horizontal="left" vertical="center"/>
    </xf>
    <xf numFmtId="0" fontId="4" fillId="0" borderId="14" xfId="23" applyNumberFormat="1" applyFont="1" applyFill="1" applyBorder="1" applyAlignment="1">
      <alignment vertical="center" wrapText="1"/>
    </xf>
    <xf numFmtId="0" fontId="4" fillId="0" borderId="17" xfId="23" applyNumberFormat="1" applyFont="1" applyFill="1" applyBorder="1" applyAlignment="1">
      <alignment horizontal="center" vertical="center" wrapText="1"/>
    </xf>
    <xf numFmtId="0" fontId="4" fillId="0" borderId="14" xfId="23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top"/>
    </xf>
    <xf numFmtId="0" fontId="4" fillId="2" borderId="15" xfId="0" applyFont="1" applyFill="1" applyBorder="1" applyAlignment="1">
      <alignment horizontal="center" vertical="top"/>
    </xf>
    <xf numFmtId="1" fontId="4" fillId="2" borderId="15" xfId="0" applyNumberFormat="1" applyFont="1" applyFill="1" applyBorder="1" applyAlignment="1">
      <alignment horizontal="center" vertical="top"/>
    </xf>
    <xf numFmtId="49" fontId="4" fillId="2" borderId="15" xfId="0" applyNumberFormat="1" applyFont="1" applyFill="1" applyBorder="1" applyAlignment="1">
      <alignment horizontal="center" vertical="top"/>
    </xf>
    <xf numFmtId="3" fontId="4" fillId="2" borderId="15" xfId="0" applyNumberFormat="1" applyFont="1" applyFill="1" applyBorder="1" applyAlignment="1">
      <alignment vertical="top"/>
    </xf>
    <xf numFmtId="0" fontId="4" fillId="2" borderId="14" xfId="0" applyFont="1" applyFill="1" applyBorder="1" applyAlignment="1">
      <alignment horizontal="center" vertical="top"/>
    </xf>
    <xf numFmtId="0" fontId="4" fillId="2" borderId="14" xfId="0" applyFont="1" applyFill="1" applyBorder="1" applyAlignment="1"/>
    <xf numFmtId="3" fontId="4" fillId="2" borderId="14" xfId="21" applyNumberFormat="1" applyFont="1" applyFill="1" applyBorder="1" applyAlignment="1">
      <alignment vertical="top"/>
    </xf>
    <xf numFmtId="3" fontId="4" fillId="2" borderId="14" xfId="0" applyNumberFormat="1" applyFont="1" applyFill="1" applyBorder="1" applyAlignment="1"/>
    <xf numFmtId="0" fontId="8" fillId="2" borderId="14" xfId="0" applyFont="1" applyFill="1" applyBorder="1" applyAlignment="1"/>
    <xf numFmtId="0" fontId="4" fillId="2" borderId="15" xfId="0" applyFont="1" applyFill="1" applyBorder="1" applyAlignment="1"/>
    <xf numFmtId="3" fontId="4" fillId="2" borderId="15" xfId="0" applyNumberFormat="1" applyFont="1" applyFill="1" applyBorder="1" applyAlignment="1"/>
    <xf numFmtId="192" fontId="5" fillId="0" borderId="15" xfId="0" applyNumberFormat="1" applyFont="1" applyFill="1" applyBorder="1" applyAlignment="1">
      <alignment vertical="top"/>
    </xf>
    <xf numFmtId="192" fontId="5" fillId="0" borderId="14" xfId="0" applyNumberFormat="1" applyFont="1" applyFill="1" applyBorder="1" applyAlignment="1">
      <alignment vertical="top"/>
    </xf>
    <xf numFmtId="0" fontId="4" fillId="2" borderId="16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top" wrapText="1"/>
    </xf>
    <xf numFmtId="0" fontId="4" fillId="3" borderId="14" xfId="0" applyFont="1" applyFill="1" applyBorder="1" applyAlignment="1">
      <alignment vertical="top"/>
    </xf>
    <xf numFmtId="0" fontId="4" fillId="3" borderId="15" xfId="0" applyFont="1" applyFill="1" applyBorder="1" applyAlignment="1">
      <alignment vertical="top" wrapText="1"/>
    </xf>
    <xf numFmtId="0" fontId="7" fillId="0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horizontal="left" vertical="center" wrapText="1"/>
    </xf>
    <xf numFmtId="41" fontId="4" fillId="2" borderId="13" xfId="0" applyNumberFormat="1" applyFont="1" applyFill="1" applyBorder="1" applyAlignment="1">
      <alignment horizontal="center" vertical="center" wrapText="1"/>
    </xf>
    <xf numFmtId="187" fontId="10" fillId="0" borderId="16" xfId="23" applyNumberFormat="1" applyFont="1" applyFill="1" applyBorder="1" applyAlignment="1">
      <alignment vertical="top" wrapText="1"/>
    </xf>
    <xf numFmtId="49" fontId="10" fillId="0" borderId="16" xfId="23" applyNumberFormat="1" applyFont="1" applyFill="1" applyBorder="1" applyAlignment="1">
      <alignment vertical="top" wrapText="1"/>
    </xf>
    <xf numFmtId="0" fontId="6" fillId="0" borderId="16" xfId="1" applyFont="1" applyFill="1" applyBorder="1" applyAlignment="1">
      <alignment horizontal="center" vertical="top" wrapText="1"/>
    </xf>
    <xf numFmtId="3" fontId="10" fillId="0" borderId="16" xfId="23" applyNumberFormat="1" applyFont="1" applyFill="1" applyBorder="1" applyAlignment="1">
      <alignment vertical="top" shrinkToFit="1"/>
    </xf>
    <xf numFmtId="0" fontId="18" fillId="0" borderId="0" xfId="0" applyFont="1" applyFill="1" applyBorder="1" applyAlignment="1">
      <alignment horizontal="center"/>
    </xf>
    <xf numFmtId="188" fontId="18" fillId="0" borderId="0" xfId="0" applyNumberFormat="1" applyFont="1" applyFill="1" applyBorder="1" applyAlignment="1">
      <alignment horizontal="center"/>
    </xf>
    <xf numFmtId="49" fontId="4" fillId="2" borderId="15" xfId="0" applyNumberFormat="1" applyFont="1" applyFill="1" applyBorder="1" applyAlignment="1">
      <alignment horizontal="center" vertical="top" wrapText="1"/>
    </xf>
    <xf numFmtId="41" fontId="4" fillId="2" borderId="15" xfId="0" applyNumberFormat="1" applyFont="1" applyFill="1" applyBorder="1" applyAlignment="1">
      <alignment horizontal="center" vertical="top" wrapText="1"/>
    </xf>
    <xf numFmtId="0" fontId="4" fillId="2" borderId="28" xfId="0" applyFont="1" applyFill="1" applyBorder="1" applyAlignment="1">
      <alignment horizontal="left" vertical="center"/>
    </xf>
    <xf numFmtId="190" fontId="4" fillId="2" borderId="26" xfId="1" applyNumberFormat="1" applyFont="1" applyFill="1" applyBorder="1" applyAlignment="1">
      <alignment horizontal="center" vertical="center"/>
    </xf>
    <xf numFmtId="3" fontId="4" fillId="2" borderId="14" xfId="19" applyNumberFormat="1" applyFont="1" applyFill="1" applyBorder="1" applyAlignment="1">
      <alignment horizontal="center" vertical="top" wrapText="1"/>
    </xf>
    <xf numFmtId="190" fontId="4" fillId="2" borderId="6" xfId="1" applyNumberFormat="1" applyFont="1" applyFill="1" applyBorder="1" applyAlignment="1">
      <alignment horizontal="center" vertical="center"/>
    </xf>
    <xf numFmtId="3" fontId="4" fillId="2" borderId="15" xfId="19" applyNumberFormat="1" applyFont="1" applyFill="1" applyBorder="1" applyAlignment="1">
      <alignment horizontal="center" vertical="top" wrapText="1"/>
    </xf>
    <xf numFmtId="0" fontId="4" fillId="0" borderId="16" xfId="23" applyNumberFormat="1" applyFont="1" applyFill="1" applyBorder="1" applyAlignment="1">
      <alignment horizontal="center" vertical="center" wrapText="1"/>
    </xf>
    <xf numFmtId="59" fontId="10" fillId="0" borderId="17" xfId="1" applyNumberFormat="1" applyFont="1" applyFill="1" applyBorder="1" applyAlignment="1">
      <alignment horizontal="center" vertical="center" wrapText="1"/>
    </xf>
    <xf numFmtId="59" fontId="10" fillId="0" borderId="14" xfId="1" applyNumberFormat="1" applyFont="1" applyFill="1" applyBorder="1" applyAlignment="1">
      <alignment horizontal="center" vertical="center" wrapText="1"/>
    </xf>
    <xf numFmtId="59" fontId="4" fillId="0" borderId="14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187" fontId="10" fillId="0" borderId="0" xfId="23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 vertical="center" wrapText="1"/>
    </xf>
    <xf numFmtId="3" fontId="10" fillId="0" borderId="0" xfId="23" applyNumberFormat="1" applyFont="1" applyFill="1" applyBorder="1" applyAlignment="1">
      <alignment vertical="center" shrinkToFit="1"/>
    </xf>
    <xf numFmtId="187" fontId="10" fillId="0" borderId="0" xfId="23" applyNumberFormat="1" applyFont="1" applyFill="1" applyBorder="1" applyAlignment="1">
      <alignment vertical="center" shrinkToFit="1"/>
    </xf>
    <xf numFmtId="187" fontId="10" fillId="0" borderId="0" xfId="23" applyNumberFormat="1" applyFont="1" applyFill="1" applyBorder="1" applyAlignment="1">
      <alignment horizontal="left" vertical="center" wrapText="1"/>
    </xf>
    <xf numFmtId="2" fontId="15" fillId="0" borderId="0" xfId="19" applyNumberFormat="1" applyFont="1" applyFill="1" applyBorder="1" applyAlignment="1">
      <alignment horizontal="left" vertical="top" wrapText="1"/>
    </xf>
    <xf numFmtId="2" fontId="10" fillId="0" borderId="0" xfId="19" applyNumberFormat="1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vertical="top"/>
    </xf>
    <xf numFmtId="187" fontId="15" fillId="0" borderId="0" xfId="0" applyNumberFormat="1" applyFont="1" applyFill="1" applyBorder="1" applyAlignment="1">
      <alignment horizontal="center" vertical="top"/>
    </xf>
    <xf numFmtId="187" fontId="15" fillId="0" borderId="0" xfId="0" applyNumberFormat="1" applyFont="1" applyFill="1" applyBorder="1" applyAlignment="1">
      <alignment horizontal="left" vertical="top"/>
    </xf>
    <xf numFmtId="49" fontId="15" fillId="0" borderId="0" xfId="0" applyNumberFormat="1" applyFont="1" applyFill="1" applyBorder="1" applyAlignment="1">
      <alignment horizontal="center" vertical="top"/>
    </xf>
    <xf numFmtId="3" fontId="15" fillId="0" borderId="0" xfId="0" applyNumberFormat="1" applyFont="1" applyFill="1" applyBorder="1" applyAlignment="1">
      <alignment vertical="top"/>
    </xf>
    <xf numFmtId="0" fontId="10" fillId="0" borderId="0" xfId="19" applyFont="1" applyFill="1" applyBorder="1" applyAlignment="1">
      <alignment horizontal="center"/>
    </xf>
    <xf numFmtId="2" fontId="15" fillId="0" borderId="0" xfId="19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/>
    </xf>
    <xf numFmtId="0" fontId="21" fillId="7" borderId="17" xfId="0" applyFont="1" applyFill="1" applyBorder="1" applyAlignment="1">
      <alignment vertical="center"/>
    </xf>
    <xf numFmtId="0" fontId="21" fillId="7" borderId="17" xfId="0" applyFont="1" applyFill="1" applyBorder="1" applyAlignment="1">
      <alignment horizontal="left" vertical="center"/>
    </xf>
    <xf numFmtId="0" fontId="21" fillId="0" borderId="17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/>
    </xf>
    <xf numFmtId="49" fontId="21" fillId="7" borderId="17" xfId="0" applyNumberFormat="1" applyFont="1" applyFill="1" applyBorder="1" applyAlignment="1">
      <alignment horizontal="center" vertical="center"/>
    </xf>
    <xf numFmtId="3" fontId="21" fillId="7" borderId="17" xfId="0" applyNumberFormat="1" applyFont="1" applyFill="1" applyBorder="1" applyAlignment="1">
      <alignment horizontal="center" vertical="center"/>
    </xf>
    <xf numFmtId="3" fontId="21" fillId="7" borderId="17" xfId="1" applyNumberFormat="1" applyFont="1" applyFill="1" applyBorder="1" applyAlignment="1">
      <alignment horizontal="center" vertical="center"/>
    </xf>
    <xf numFmtId="3" fontId="21" fillId="7" borderId="17" xfId="5" applyNumberFormat="1" applyFont="1" applyFill="1" applyBorder="1" applyAlignment="1">
      <alignment horizontal="center" vertical="center"/>
    </xf>
    <xf numFmtId="189" fontId="21" fillId="7" borderId="17" xfId="5" applyNumberFormat="1" applyFont="1" applyFill="1" applyBorder="1" applyAlignment="1">
      <alignment horizontal="center" vertical="center"/>
    </xf>
    <xf numFmtId="0" fontId="21" fillId="7" borderId="17" xfId="1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left" vertical="center"/>
    </xf>
    <xf numFmtId="0" fontId="21" fillId="7" borderId="14" xfId="0" applyFont="1" applyFill="1" applyBorder="1" applyAlignment="1">
      <alignment vertical="center"/>
    </xf>
    <xf numFmtId="0" fontId="21" fillId="7" borderId="14" xfId="0" applyFont="1" applyFill="1" applyBorder="1" applyAlignment="1">
      <alignment horizontal="left" vertical="center"/>
    </xf>
    <xf numFmtId="0" fontId="21" fillId="7" borderId="14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49" fontId="21" fillId="7" borderId="14" xfId="0" applyNumberFormat="1" applyFont="1" applyFill="1" applyBorder="1" applyAlignment="1">
      <alignment horizontal="center" vertical="center"/>
    </xf>
    <xf numFmtId="3" fontId="21" fillId="7" borderId="14" xfId="0" applyNumberFormat="1" applyFont="1" applyFill="1" applyBorder="1" applyAlignment="1">
      <alignment horizontal="center" vertical="center"/>
    </xf>
    <xf numFmtId="3" fontId="21" fillId="7" borderId="14" xfId="1" applyNumberFormat="1" applyFont="1" applyFill="1" applyBorder="1" applyAlignment="1">
      <alignment horizontal="center" vertical="center"/>
    </xf>
    <xf numFmtId="3" fontId="21" fillId="7" borderId="14" xfId="5" applyNumberFormat="1" applyFont="1" applyFill="1" applyBorder="1" applyAlignment="1">
      <alignment horizontal="center" vertical="center"/>
    </xf>
    <xf numFmtId="189" fontId="21" fillId="7" borderId="14" xfId="5" applyNumberFormat="1" applyFont="1" applyFill="1" applyBorder="1" applyAlignment="1">
      <alignment horizontal="center" vertical="center"/>
    </xf>
    <xf numFmtId="0" fontId="21" fillId="7" borderId="14" xfId="1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left" vertical="center"/>
    </xf>
    <xf numFmtId="189" fontId="21" fillId="7" borderId="14" xfId="5" applyNumberFormat="1" applyFont="1" applyFill="1" applyBorder="1" applyAlignment="1">
      <alignment horizontal="right" vertical="center"/>
    </xf>
    <xf numFmtId="49" fontId="10" fillId="0" borderId="14" xfId="0" applyNumberFormat="1" applyFont="1" applyFill="1" applyBorder="1" applyAlignment="1">
      <alignment vertical="center"/>
    </xf>
    <xf numFmtId="0" fontId="10" fillId="0" borderId="16" xfId="0" applyFont="1" applyFill="1" applyBorder="1" applyAlignment="1">
      <alignment horizontal="right" vertical="center"/>
    </xf>
    <xf numFmtId="49" fontId="18" fillId="0" borderId="0" xfId="0" applyNumberFormat="1" applyFont="1" applyFill="1" applyBorder="1"/>
    <xf numFmtId="0" fontId="7" fillId="0" borderId="15" xfId="0" applyFont="1" applyFill="1" applyBorder="1" applyAlignment="1">
      <alignment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4" xfId="0" applyFont="1" applyFill="1" applyBorder="1" applyAlignment="1">
      <alignment vertical="top" wrapText="1"/>
    </xf>
    <xf numFmtId="0" fontId="7" fillId="0" borderId="16" xfId="0" applyFont="1" applyFill="1" applyBorder="1" applyAlignment="1">
      <alignment horizontal="left" vertical="top" wrapText="1"/>
    </xf>
    <xf numFmtId="188" fontId="18" fillId="0" borderId="0" xfId="21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88" fontId="18" fillId="0" borderId="0" xfId="0" applyNumberFormat="1" applyFont="1" applyFill="1" applyBorder="1" applyAlignment="1">
      <alignment horizontal="center"/>
    </xf>
    <xf numFmtId="49" fontId="6" fillId="0" borderId="1" xfId="19" applyNumberFormat="1" applyFont="1" applyFill="1" applyBorder="1" applyAlignment="1">
      <alignment horizontal="center" vertical="center"/>
    </xf>
    <xf numFmtId="49" fontId="6" fillId="0" borderId="2" xfId="19" applyNumberFormat="1" applyFont="1" applyFill="1" applyBorder="1" applyAlignment="1">
      <alignment horizontal="center" vertical="center"/>
    </xf>
    <xf numFmtId="0" fontId="6" fillId="0" borderId="1" xfId="19" applyFont="1" applyFill="1" applyBorder="1" applyAlignment="1">
      <alignment horizontal="center" vertical="center" wrapText="1"/>
    </xf>
    <xf numFmtId="0" fontId="6" fillId="0" borderId="2" xfId="19" applyFont="1" applyFill="1" applyBorder="1" applyAlignment="1">
      <alignment horizontal="center" vertical="center" wrapText="1"/>
    </xf>
    <xf numFmtId="0" fontId="6" fillId="0" borderId="1" xfId="19" applyFont="1" applyFill="1" applyBorder="1" applyAlignment="1">
      <alignment horizontal="center" vertical="center"/>
    </xf>
    <xf numFmtId="0" fontId="6" fillId="0" borderId="6" xfId="19" applyFont="1" applyFill="1" applyBorder="1" applyAlignment="1">
      <alignment horizontal="center" vertical="center" wrapText="1"/>
    </xf>
    <xf numFmtId="187" fontId="15" fillId="0" borderId="0" xfId="0" applyNumberFormat="1" applyFont="1" applyFill="1" applyBorder="1" applyAlignment="1">
      <alignment horizontal="center" vertical="top"/>
    </xf>
    <xf numFmtId="187" fontId="15" fillId="0" borderId="0" xfId="0" applyNumberFormat="1" applyFont="1" applyFill="1" applyBorder="1" applyAlignment="1">
      <alignment horizontal="left" vertical="top"/>
    </xf>
    <xf numFmtId="0" fontId="16" fillId="0" borderId="8" xfId="19" applyFont="1" applyFill="1" applyBorder="1" applyAlignment="1">
      <alignment horizontal="left"/>
    </xf>
    <xf numFmtId="3" fontId="15" fillId="0" borderId="32" xfId="2" applyNumberFormat="1" applyFont="1" applyFill="1" applyBorder="1" applyAlignment="1">
      <alignment horizontal="center" vertical="top" wrapText="1"/>
    </xf>
    <xf numFmtId="3" fontId="15" fillId="0" borderId="33" xfId="2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49" fontId="6" fillId="0" borderId="2" xfId="19" applyNumberFormat="1" applyFont="1" applyFill="1" applyBorder="1" applyAlignment="1">
      <alignment horizontal="center" vertical="center" wrapText="1"/>
    </xf>
    <xf numFmtId="49" fontId="6" fillId="0" borderId="6" xfId="19" applyNumberFormat="1" applyFont="1" applyFill="1" applyBorder="1" applyAlignment="1">
      <alignment horizontal="center" vertical="center" wrapText="1"/>
    </xf>
    <xf numFmtId="41" fontId="6" fillId="0" borderId="3" xfId="19" applyNumberFormat="1" applyFont="1" applyFill="1" applyBorder="1" applyAlignment="1">
      <alignment horizontal="center" vertical="center" wrapText="1"/>
    </xf>
    <xf numFmtId="0" fontId="6" fillId="0" borderId="4" xfId="19" applyFont="1" applyFill="1" applyBorder="1" applyAlignment="1">
      <alignment horizontal="center" vertical="center" wrapText="1"/>
    </xf>
    <xf numFmtId="0" fontId="6" fillId="0" borderId="5" xfId="19" applyFont="1" applyFill="1" applyBorder="1" applyAlignment="1">
      <alignment horizontal="center" vertical="center" wrapText="1"/>
    </xf>
    <xf numFmtId="0" fontId="15" fillId="0" borderId="3" xfId="19" applyFont="1" applyFill="1" applyBorder="1" applyAlignment="1">
      <alignment horizontal="left" vertical="center"/>
    </xf>
    <xf numFmtId="0" fontId="15" fillId="0" borderId="4" xfId="19" applyFont="1" applyFill="1" applyBorder="1" applyAlignment="1">
      <alignment horizontal="left" vertical="center"/>
    </xf>
    <xf numFmtId="188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87" fontId="4" fillId="2" borderId="0" xfId="0" applyNumberFormat="1" applyFont="1" applyFill="1" applyAlignment="1">
      <alignment horizontal="center" vertical="center"/>
    </xf>
    <xf numFmtId="3" fontId="4" fillId="2" borderId="32" xfId="2" applyNumberFormat="1" applyFont="1" applyFill="1" applyBorder="1" applyAlignment="1">
      <alignment horizontal="center" vertical="center" wrapText="1"/>
    </xf>
    <xf numFmtId="3" fontId="4" fillId="2" borderId="33" xfId="2" applyNumberFormat="1" applyFont="1" applyFill="1" applyBorder="1" applyAlignment="1">
      <alignment horizontal="center" vertical="center" wrapText="1"/>
    </xf>
    <xf numFmtId="49" fontId="4" fillId="2" borderId="1" xfId="19" applyNumberFormat="1" applyFont="1" applyFill="1" applyBorder="1" applyAlignment="1">
      <alignment horizontal="center" vertical="center" textRotation="90" wrapText="1"/>
    </xf>
    <xf numFmtId="0" fontId="4" fillId="2" borderId="1" xfId="19" applyFont="1" applyFill="1" applyBorder="1" applyAlignment="1">
      <alignment horizontal="center" vertical="center" wrapText="1"/>
    </xf>
    <xf numFmtId="0" fontId="4" fillId="2" borderId="2" xfId="19" applyFont="1" applyFill="1" applyBorder="1" applyAlignment="1">
      <alignment horizontal="center" vertical="center" wrapText="1"/>
    </xf>
    <xf numFmtId="0" fontId="4" fillId="2" borderId="6" xfId="19" applyFont="1" applyFill="1" applyBorder="1" applyAlignment="1">
      <alignment horizontal="center" vertical="center" wrapText="1"/>
    </xf>
    <xf numFmtId="0" fontId="4" fillId="2" borderId="7" xfId="19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19" applyFont="1" applyFill="1" applyBorder="1" applyAlignment="1">
      <alignment horizontal="center" vertical="center" wrapText="1"/>
    </xf>
    <xf numFmtId="0" fontId="4" fillId="2" borderId="4" xfId="19" applyFont="1" applyFill="1" applyBorder="1" applyAlignment="1">
      <alignment horizontal="center" vertical="center" wrapText="1"/>
    </xf>
    <xf numFmtId="0" fontId="4" fillId="2" borderId="5" xfId="19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left" vertical="center" wrapText="1"/>
    </xf>
    <xf numFmtId="188" fontId="4" fillId="2" borderId="0" xfId="21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187" fontId="4" fillId="2" borderId="0" xfId="0" applyNumberFormat="1" applyFont="1" applyFill="1" applyBorder="1" applyAlignment="1">
      <alignment horizontal="center" vertical="center"/>
    </xf>
    <xf numFmtId="3" fontId="4" fillId="2" borderId="3" xfId="2" applyNumberFormat="1" applyFont="1" applyFill="1" applyBorder="1" applyAlignment="1">
      <alignment horizontal="center" vertical="center" wrapText="1"/>
    </xf>
    <xf numFmtId="3" fontId="4" fillId="2" borderId="5" xfId="2" applyNumberFormat="1" applyFont="1" applyFill="1" applyBorder="1" applyAlignment="1">
      <alignment horizontal="center" vertical="center" wrapText="1"/>
    </xf>
  </cellXfs>
  <cellStyles count="24">
    <cellStyle name="Comma 2" xfId="22"/>
    <cellStyle name="Comma 2 2" xfId="5"/>
    <cellStyle name="Normal 2" xfId="4"/>
    <cellStyle name="Normal 2 2" xfId="6"/>
    <cellStyle name="เครื่องหมายจุลภาค" xfId="21" builtinId="3"/>
    <cellStyle name="เครื่องหมายจุลภาค 2" xfId="7"/>
    <cellStyle name="เครื่องหมายจุลภาค 2 2" xfId="3"/>
    <cellStyle name="เครื่องหมายจุลภาค 2 2 2" xfId="8"/>
    <cellStyle name="เครื่องหมายจุลภาค 2 3" xfId="9"/>
    <cellStyle name="เครื่องหมายจุลภาค 4" xfId="10"/>
    <cellStyle name="เครื่องหมายจุลภาค 4 2" xfId="11"/>
    <cellStyle name="ปกติ" xfId="0" builtinId="0"/>
    <cellStyle name="ปกติ 2" xfId="1"/>
    <cellStyle name="ปกติ 2 2" xfId="12"/>
    <cellStyle name="ปกติ 2 2 2" xfId="19"/>
    <cellStyle name="ปกติ 2 3" xfId="13"/>
    <cellStyle name="ปกติ 2 3 2" xfId="2"/>
    <cellStyle name="ปกติ 3" xfId="14"/>
    <cellStyle name="ปกติ 3 2" xfId="15"/>
    <cellStyle name="ปกติ 4" xfId="16"/>
    <cellStyle name="ปกติ 5" xfId="17"/>
    <cellStyle name="ปกติ 5 2" xfId="18"/>
    <cellStyle name="ปกติ 5 3" xfId="20"/>
    <cellStyle name="ปกติ_๗.๕ ด้านระบบงานกระบวนการ (ปรับ)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222</xdr:row>
      <xdr:rowOff>221456</xdr:rowOff>
    </xdr:from>
    <xdr:to>
      <xdr:col>21</xdr:col>
      <xdr:colOff>666751</xdr:colOff>
      <xdr:row>232</xdr:row>
      <xdr:rowOff>173830</xdr:rowOff>
    </xdr:to>
    <xdr:grpSp>
      <xdr:nvGrpSpPr>
        <xdr:cNvPr id="16" name="กลุ่ม 8"/>
        <xdr:cNvGrpSpPr>
          <a:grpSpLocks/>
        </xdr:cNvGrpSpPr>
      </xdr:nvGrpSpPr>
      <xdr:grpSpPr bwMode="auto">
        <a:xfrm>
          <a:off x="2438401" y="61735638"/>
          <a:ext cx="11293186" cy="2446192"/>
          <a:chOff x="323850" y="13362743"/>
          <a:chExt cx="10107244" cy="2749497"/>
        </a:xfrm>
      </xdr:grpSpPr>
      <xdr:sp macro="" textlink="">
        <xdr:nvSpPr>
          <xdr:cNvPr id="17" name="สี่เหลี่ยมผืนผ้า 16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</xdr:spPr>
        <xdr:txBody>
          <a:bodyPr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(นางปาณิสรา  โตสติ)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ผู้เสนอแผนงานปฏิบัติการ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8" name="สี่เหลี่ยมผืนผ้า 17"/>
          <xdr:cNvSpPr/>
        </xdr:nvSpPr>
        <xdr:spPr>
          <a:xfrm>
            <a:off x="2933391" y="13402736"/>
            <a:ext cx="2486628" cy="1299762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</xdr:spPr>
        <xdr:txBody>
          <a:bodyPr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.............................................. (.........................................................)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9" name="สี่เหลี่ยมผืนผ้า 18"/>
          <xdr:cNvSpPr/>
        </xdr:nvSpPr>
        <xdr:spPr>
          <a:xfrm>
            <a:off x="5713119" y="13362743"/>
            <a:ext cx="2458263" cy="1299762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</xdr:spPr>
        <xdr:txBody>
          <a:bodyPr rtlCol="0" anchor="ctr"/>
          <a:lstStyle/>
          <a:p>
            <a:pPr marL="0" marR="0" lvl="0" indent="0" algn="ctr" defTabSz="914400" eaLnBrk="1" fontAlgn="auto" latinLnBrk="0" hangingPunct="1">
              <a:lnSpc>
                <a:spcPts val="13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......................................... (....................................................)</a:t>
            </a:r>
          </a:p>
          <a:p>
            <a:pPr marL="0" marR="0" lvl="0" indent="0" algn="ctr" defTabSz="91440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marL="0" marR="0" lvl="0" indent="0" algn="ctr" defTabSz="914400" eaLnBrk="1" fontAlgn="auto" latinLnBrk="0" hangingPunct="1">
              <a:lnSpc>
                <a:spcPts val="13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20" name="สี่เหลี่ยมผืนผ้า 19"/>
          <xdr:cNvSpPr/>
        </xdr:nvSpPr>
        <xdr:spPr>
          <a:xfrm>
            <a:off x="8351025" y="13382739"/>
            <a:ext cx="2080069" cy="1299762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</xdr:spPr>
        <xdr:txBody>
          <a:bodyPr rtlCol="0" anchor="ctr"/>
          <a:lstStyle/>
          <a:p>
            <a:pPr marL="0" marR="0" lvl="0" indent="0" algn="ctr" defTabSz="914400" eaLnBrk="1" fontAlgn="auto" latinLnBrk="0" hangingPunct="1">
              <a:lnSpc>
                <a:spcPts val="16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marL="0" marR="0" lvl="0" indent="0" algn="ctr" defTabSz="914400" eaLnBrk="1" fontAlgn="auto" latinLnBrk="0" hangingPunct="1">
              <a:lnSpc>
                <a:spcPts val="16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marL="0" marR="0" lvl="0" indent="0" algn="ctr" defTabSz="914400" eaLnBrk="1" fontAlgn="auto" latinLnBrk="0" hangingPunct="1">
              <a:lnSpc>
                <a:spcPts val="16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21" name="สี่เหลี่ยมผืนผ้า 20"/>
          <xdr:cNvSpPr/>
        </xdr:nvSpPr>
        <xdr:spPr>
          <a:xfrm>
            <a:off x="1798808" y="14782483"/>
            <a:ext cx="2269166" cy="1309760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</xdr:spPr>
        <xdr:txBody>
          <a:bodyPr rtlCol="0" anchor="ctr"/>
          <a:lstStyle/>
          <a:p>
            <a:pPr marL="0" marR="0" lvl="0" indent="0" algn="ctr" defTabSz="914400" eaLnBrk="1" fontAlgn="auto" latinLnBrk="0" hangingPunct="1">
              <a:lnSpc>
                <a:spcPts val="16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marL="0" marR="0" lvl="0" indent="0" algn="ctr" defTabSz="914400" eaLnBrk="1" fontAlgn="auto" latinLnBrk="0" hangingPunct="1">
              <a:lnSpc>
                <a:spcPts val="16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marL="0" marR="0" lvl="0" indent="0" algn="ctr" defTabSz="914400" eaLnBrk="1" fontAlgn="auto" latinLnBrk="0" hangingPunct="1">
              <a:lnSpc>
                <a:spcPts val="16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22" name="สี่เหลี่ยมผืนผ้า 21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</xdr:spPr>
        <xdr:txBody>
          <a:bodyPr rtlCol="0" anchor="ctr"/>
          <a:lstStyle/>
          <a:p>
            <a:pPr marL="0" marR="0" lvl="0" indent="0" algn="ctr" defTabSz="91440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332</xdr:row>
      <xdr:rowOff>133348</xdr:rowOff>
    </xdr:from>
    <xdr:to>
      <xdr:col>21</xdr:col>
      <xdr:colOff>564022</xdr:colOff>
      <xdr:row>346</xdr:row>
      <xdr:rowOff>150493</xdr:rowOff>
    </xdr:to>
    <xdr:grpSp>
      <xdr:nvGrpSpPr>
        <xdr:cNvPr id="2" name="กลุ่ม 8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1352550" y="92390766"/>
          <a:ext cx="9602381" cy="3896418"/>
          <a:chOff x="283095" y="13054027"/>
          <a:chExt cx="10038112" cy="3934193"/>
        </a:xfrm>
      </xdr:grpSpPr>
      <xdr:sp macro="" textlink="">
        <xdr:nvSpPr>
          <xdr:cNvPr id="3" name="สี่เหลี่ยมผืนผ้า 2">
            <a:extLst>
              <a:ext uri="{FF2B5EF4-FFF2-40B4-BE49-F238E27FC236}">
                <a16:creationId xmlns:a16="http://schemas.microsoft.com/office/drawing/2014/main" xmlns="" id="{00000000-0008-0000-0100-000003000000}"/>
              </a:ext>
            </a:extLst>
          </xdr:cNvPr>
          <xdr:cNvSpPr/>
        </xdr:nvSpPr>
        <xdr:spPr>
          <a:xfrm>
            <a:off x="283095" y="13065429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(.....นางสาวดาริน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บัวหาญ.....)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ผู้รับผิดชอบโครงการ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>
            <a:extLst>
              <a:ext uri="{FF2B5EF4-FFF2-40B4-BE49-F238E27FC236}">
                <a16:creationId xmlns:a16="http://schemas.microsoft.com/office/drawing/2014/main" xmlns="" id="{00000000-0008-0000-0100-000004000000}"/>
              </a:ext>
            </a:extLst>
          </xdr:cNvPr>
          <xdr:cNvSpPr/>
        </xdr:nvSpPr>
        <xdr:spPr>
          <a:xfrm>
            <a:off x="3819813" y="13161552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(...นายกิตติพงศ์  โตสติ....)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SpPr/>
        </xdr:nvSpPr>
        <xdr:spPr>
          <a:xfrm>
            <a:off x="7862944" y="13054027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/>
        </xdr:nvSpPr>
        <xdr:spPr>
          <a:xfrm>
            <a:off x="1983054" y="15688458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>
            <a:extLst>
              <a:ext uri="{FF2B5EF4-FFF2-40B4-BE49-F238E27FC236}">
                <a16:creationId xmlns:a16="http://schemas.microsoft.com/office/drawing/2014/main" xmlns="" id="{00000000-0008-0000-0100-000007000000}"/>
              </a:ext>
            </a:extLst>
          </xdr:cNvPr>
          <xdr:cNvSpPr/>
        </xdr:nvSpPr>
        <xdr:spPr>
          <a:xfrm>
            <a:off x="1982206" y="14386941"/>
            <a:ext cx="2269165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   (...นางสาวอรทิรา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เรือนมา....)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>
            <a:extLst>
              <a:ext uri="{FF2B5EF4-FFF2-40B4-BE49-F238E27FC236}">
                <a16:creationId xmlns:a16="http://schemas.microsoft.com/office/drawing/2014/main" xmlns="" id="{00000000-0008-0000-0100-000008000000}"/>
              </a:ext>
            </a:extLst>
          </xdr:cNvPr>
          <xdr:cNvSpPr/>
        </xdr:nvSpPr>
        <xdr:spPr>
          <a:xfrm>
            <a:off x="5935889" y="14532704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(.....นายนุกูล  กองทรัพย์.......)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17</xdr:col>
      <xdr:colOff>228600</xdr:colOff>
      <xdr:row>341</xdr:row>
      <xdr:rowOff>76200</xdr:rowOff>
    </xdr:from>
    <xdr:to>
      <xdr:col>21</xdr:col>
      <xdr:colOff>572961</xdr:colOff>
      <xdr:row>345</xdr:row>
      <xdr:rowOff>254577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/>
      </xdr:nvSpPr>
      <xdr:spPr bwMode="auto">
        <a:xfrm>
          <a:off x="9692640" y="95089980"/>
          <a:ext cx="2234121" cy="127565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 (..................................................)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ผู้อนุมัติโครงการ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 / ............ / ............</a:t>
          </a:r>
        </a:p>
      </xdr:txBody>
    </xdr:sp>
    <xdr:clientData/>
  </xdr:twoCellAnchor>
  <xdr:twoCellAnchor>
    <xdr:from>
      <xdr:col>1</xdr:col>
      <xdr:colOff>1047750</xdr:colOff>
      <xdr:row>332</xdr:row>
      <xdr:rowOff>133348</xdr:rowOff>
    </xdr:from>
    <xdr:to>
      <xdr:col>21</xdr:col>
      <xdr:colOff>564022</xdr:colOff>
      <xdr:row>346</xdr:row>
      <xdr:rowOff>150493</xdr:rowOff>
    </xdr:to>
    <xdr:grpSp>
      <xdr:nvGrpSpPr>
        <xdr:cNvPr id="10" name="กลุ่ม 8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pSpPr>
          <a:grpSpLocks/>
        </xdr:cNvGrpSpPr>
      </xdr:nvGrpSpPr>
      <xdr:grpSpPr bwMode="auto">
        <a:xfrm>
          <a:off x="1352550" y="92390766"/>
          <a:ext cx="9602381" cy="3896418"/>
          <a:chOff x="283095" y="13054027"/>
          <a:chExt cx="10038112" cy="3934193"/>
        </a:xfrm>
      </xdr:grpSpPr>
      <xdr:sp macro="" textlink="">
        <xdr:nvSpPr>
          <xdr:cNvPr id="11" name="สี่เหลี่ยมผืนผ้า 10">
            <a:extLst>
              <a:ext uri="{FF2B5EF4-FFF2-40B4-BE49-F238E27FC236}">
                <a16:creationId xmlns:a16="http://schemas.microsoft.com/office/drawing/2014/main" xmlns="" id="{00000000-0008-0000-0100-00000B000000}"/>
              </a:ext>
            </a:extLst>
          </xdr:cNvPr>
          <xdr:cNvSpPr/>
        </xdr:nvSpPr>
        <xdr:spPr>
          <a:xfrm>
            <a:off x="283095" y="13065429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(.....นางสาวดาริน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บัวหาญ.....)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ผู้รับผิดชอบโครงการ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2" name="สี่เหลี่ยมผืนผ้า 11">
            <a:extLst>
              <a:ext uri="{FF2B5EF4-FFF2-40B4-BE49-F238E27FC236}">
                <a16:creationId xmlns:a16="http://schemas.microsoft.com/office/drawing/2014/main" xmlns="" id="{00000000-0008-0000-0100-00000C000000}"/>
              </a:ext>
            </a:extLst>
          </xdr:cNvPr>
          <xdr:cNvSpPr/>
        </xdr:nvSpPr>
        <xdr:spPr>
          <a:xfrm>
            <a:off x="3819813" y="13161552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(...นายกิตติพงศ์  โตสติ....)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3" name="สี่เหลี่ยมผืนผ้า 12">
            <a:extLst>
              <a:ext uri="{FF2B5EF4-FFF2-40B4-BE49-F238E27FC236}">
                <a16:creationId xmlns:a16="http://schemas.microsoft.com/office/drawing/2014/main" xmlns="" id="{00000000-0008-0000-0100-00000D000000}"/>
              </a:ext>
            </a:extLst>
          </xdr:cNvPr>
          <xdr:cNvSpPr/>
        </xdr:nvSpPr>
        <xdr:spPr>
          <a:xfrm>
            <a:off x="7862944" y="13054027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4" name="สี่เหลี่ยมผืนผ้า 13">
            <a:extLst>
              <a:ext uri="{FF2B5EF4-FFF2-40B4-BE49-F238E27FC236}">
                <a16:creationId xmlns:a16="http://schemas.microsoft.com/office/drawing/2014/main" xmlns="" id="{00000000-0008-0000-0100-00000E000000}"/>
              </a:ext>
            </a:extLst>
          </xdr:cNvPr>
          <xdr:cNvSpPr/>
        </xdr:nvSpPr>
        <xdr:spPr>
          <a:xfrm>
            <a:off x="1983054" y="15688458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15" name="สี่เหลี่ยมผืนผ้า 14">
            <a:extLst>
              <a:ext uri="{FF2B5EF4-FFF2-40B4-BE49-F238E27FC236}">
                <a16:creationId xmlns:a16="http://schemas.microsoft.com/office/drawing/2014/main" xmlns="" id="{00000000-0008-0000-0100-00000F000000}"/>
              </a:ext>
            </a:extLst>
          </xdr:cNvPr>
          <xdr:cNvSpPr/>
        </xdr:nvSpPr>
        <xdr:spPr>
          <a:xfrm>
            <a:off x="1982206" y="14386941"/>
            <a:ext cx="2269165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   (...นางสาวอรทิรา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เรือนมา....)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6" name="สี่เหลี่ยมผืนผ้า 15">
            <a:extLst>
              <a:ext uri="{FF2B5EF4-FFF2-40B4-BE49-F238E27FC236}">
                <a16:creationId xmlns:a16="http://schemas.microsoft.com/office/drawing/2014/main" xmlns="" id="{00000000-0008-0000-0100-000010000000}"/>
              </a:ext>
            </a:extLst>
          </xdr:cNvPr>
          <xdr:cNvSpPr/>
        </xdr:nvSpPr>
        <xdr:spPr>
          <a:xfrm>
            <a:off x="5935889" y="14532704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(.....นายนุกูล  กองทรัพย์.......)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17</xdr:col>
      <xdr:colOff>228600</xdr:colOff>
      <xdr:row>341</xdr:row>
      <xdr:rowOff>76200</xdr:rowOff>
    </xdr:from>
    <xdr:to>
      <xdr:col>21</xdr:col>
      <xdr:colOff>572961</xdr:colOff>
      <xdr:row>345</xdr:row>
      <xdr:rowOff>254577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/>
      </xdr:nvSpPr>
      <xdr:spPr bwMode="auto">
        <a:xfrm>
          <a:off x="9692640" y="95089980"/>
          <a:ext cx="2234121" cy="127565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 (..................................................)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ผู้อนุมัติโครงการ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 / ............ / ............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228600</xdr:colOff>
      <xdr:row>58</xdr:row>
      <xdr:rowOff>76200</xdr:rowOff>
    </xdr:from>
    <xdr:to>
      <xdr:col>21</xdr:col>
      <xdr:colOff>572961</xdr:colOff>
      <xdr:row>62</xdr:row>
      <xdr:rowOff>254577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/>
      </xdr:nvSpPr>
      <xdr:spPr bwMode="auto">
        <a:xfrm>
          <a:off x="7924800" y="92887800"/>
          <a:ext cx="2077911" cy="12451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 (..................................................)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ผู้อนุมัติโครงการ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 / ............ / ............</a:t>
          </a:r>
        </a:p>
      </xdr:txBody>
    </xdr:sp>
    <xdr:clientData/>
  </xdr:twoCellAnchor>
  <xdr:twoCellAnchor>
    <xdr:from>
      <xdr:col>2</xdr:col>
      <xdr:colOff>0</xdr:colOff>
      <xdr:row>49</xdr:row>
      <xdr:rowOff>133348</xdr:rowOff>
    </xdr:from>
    <xdr:to>
      <xdr:col>21</xdr:col>
      <xdr:colOff>564022</xdr:colOff>
      <xdr:row>63</xdr:row>
      <xdr:rowOff>150493</xdr:rowOff>
    </xdr:to>
    <xdr:grpSp>
      <xdr:nvGrpSpPr>
        <xdr:cNvPr id="10" name="กลุ่ม 8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GrpSpPr>
          <a:grpSpLocks/>
        </xdr:cNvGrpSpPr>
      </xdr:nvGrpSpPr>
      <xdr:grpSpPr bwMode="auto">
        <a:xfrm>
          <a:off x="1518557" y="9745434"/>
          <a:ext cx="9343351" cy="2760345"/>
          <a:chOff x="283095" y="13054027"/>
          <a:chExt cx="10038112" cy="3934193"/>
        </a:xfrm>
      </xdr:grpSpPr>
      <xdr:sp macro="" textlink="">
        <xdr:nvSpPr>
          <xdr:cNvPr id="11" name="สี่เหลี่ยมผืนผ้า 10">
            <a:extLst>
              <a:ext uri="{FF2B5EF4-FFF2-40B4-BE49-F238E27FC236}">
                <a16:creationId xmlns:a16="http://schemas.microsoft.com/office/drawing/2014/main" xmlns="" id="{00000000-0008-0000-0200-00000B000000}"/>
              </a:ext>
            </a:extLst>
          </xdr:cNvPr>
          <xdr:cNvSpPr/>
        </xdr:nvSpPr>
        <xdr:spPr>
          <a:xfrm>
            <a:off x="283095" y="13065429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ผู้รับผิดชอบโครงการ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2" name="สี่เหลี่ยมผืนผ้า 11">
            <a:extLst>
              <a:ext uri="{FF2B5EF4-FFF2-40B4-BE49-F238E27FC236}">
                <a16:creationId xmlns:a16="http://schemas.microsoft.com/office/drawing/2014/main" xmlns="" id="{00000000-0008-0000-0200-00000C000000}"/>
              </a:ext>
            </a:extLst>
          </xdr:cNvPr>
          <xdr:cNvSpPr/>
        </xdr:nvSpPr>
        <xdr:spPr>
          <a:xfrm>
            <a:off x="3819813" y="13161552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(...นายกิตติพงศ์  โตสติ....)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3" name="สี่เหลี่ยมผืนผ้า 12">
            <a:extLst>
              <a:ext uri="{FF2B5EF4-FFF2-40B4-BE49-F238E27FC236}">
                <a16:creationId xmlns:a16="http://schemas.microsoft.com/office/drawing/2014/main" xmlns="" id="{00000000-0008-0000-0200-00000D000000}"/>
              </a:ext>
            </a:extLst>
          </xdr:cNvPr>
          <xdr:cNvSpPr/>
        </xdr:nvSpPr>
        <xdr:spPr>
          <a:xfrm>
            <a:off x="7862944" y="13054027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4" name="สี่เหลี่ยมผืนผ้า 13">
            <a:extLst>
              <a:ext uri="{FF2B5EF4-FFF2-40B4-BE49-F238E27FC236}">
                <a16:creationId xmlns:a16="http://schemas.microsoft.com/office/drawing/2014/main" xmlns="" id="{00000000-0008-0000-0200-00000E000000}"/>
              </a:ext>
            </a:extLst>
          </xdr:cNvPr>
          <xdr:cNvSpPr/>
        </xdr:nvSpPr>
        <xdr:spPr>
          <a:xfrm>
            <a:off x="1983054" y="15688458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15" name="สี่เหลี่ยมผืนผ้า 14">
            <a:extLst>
              <a:ext uri="{FF2B5EF4-FFF2-40B4-BE49-F238E27FC236}">
                <a16:creationId xmlns:a16="http://schemas.microsoft.com/office/drawing/2014/main" xmlns="" id="{00000000-0008-0000-0200-00000F000000}"/>
              </a:ext>
            </a:extLst>
          </xdr:cNvPr>
          <xdr:cNvSpPr/>
        </xdr:nvSpPr>
        <xdr:spPr>
          <a:xfrm>
            <a:off x="1982206" y="14386941"/>
            <a:ext cx="2269165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6" name="สี่เหลี่ยมผืนผ้า 15">
            <a:extLst>
              <a:ext uri="{FF2B5EF4-FFF2-40B4-BE49-F238E27FC236}">
                <a16:creationId xmlns:a16="http://schemas.microsoft.com/office/drawing/2014/main" xmlns="" id="{00000000-0008-0000-0200-000010000000}"/>
              </a:ext>
            </a:extLst>
          </xdr:cNvPr>
          <xdr:cNvSpPr/>
        </xdr:nvSpPr>
        <xdr:spPr>
          <a:xfrm>
            <a:off x="5935889" y="14532704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(.....นายนุกูล  กองทรัพย์.......)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17</xdr:col>
      <xdr:colOff>228600</xdr:colOff>
      <xdr:row>58</xdr:row>
      <xdr:rowOff>76200</xdr:rowOff>
    </xdr:from>
    <xdr:to>
      <xdr:col>21</xdr:col>
      <xdr:colOff>572961</xdr:colOff>
      <xdr:row>62</xdr:row>
      <xdr:rowOff>254577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/>
      </xdr:nvSpPr>
      <xdr:spPr bwMode="auto">
        <a:xfrm>
          <a:off x="7924800" y="92887800"/>
          <a:ext cx="2077911" cy="124517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 (..................................................)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ผู้อนุมัติโครงการ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 / ............ / 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1085850</xdr:colOff>
      <xdr:row>376</xdr:row>
      <xdr:rowOff>161925</xdr:rowOff>
    </xdr:from>
    <xdr:to>
      <xdr:col>21</xdr:col>
      <xdr:colOff>666750</xdr:colOff>
      <xdr:row>386</xdr:row>
      <xdr:rowOff>114300</xdr:rowOff>
    </xdr:to>
    <xdr:grpSp>
      <xdr:nvGrpSpPr>
        <xdr:cNvPr id="2" name="กลุ่ม 8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1406979" y="94301582"/>
          <a:ext cx="9350828" cy="2456089"/>
          <a:chOff x="323850" y="13362743"/>
          <a:chExt cx="10107244" cy="2749497"/>
        </a:xfrm>
      </xdr:grpSpPr>
      <xdr:sp macro="" textlink="">
        <xdr:nvSpPr>
          <xdr:cNvPr id="3" name="สี่เหลี่ยมผืนผ้า 2">
            <a:extLst>
              <a:ext uri="{FF2B5EF4-FFF2-40B4-BE49-F238E27FC236}">
                <a16:creationId xmlns:a16="http://schemas.microsoft.com/office/drawing/2014/main" xmlns="" id="{00000000-0008-0000-0300-000003000000}"/>
              </a:ext>
            </a:extLst>
          </xdr:cNvPr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>
            <a:extLst>
              <a:ext uri="{FF2B5EF4-FFF2-40B4-BE49-F238E27FC236}">
                <a16:creationId xmlns:a16="http://schemas.microsoft.com/office/drawing/2014/main" xmlns="" id="{00000000-0008-0000-0300-000004000000}"/>
              </a:ext>
            </a:extLst>
          </xdr:cNvPr>
          <xdr:cNvSpPr/>
        </xdr:nvSpPr>
        <xdr:spPr>
          <a:xfrm>
            <a:off x="2933391" y="13402736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SpPr/>
        </xdr:nvSpPr>
        <xdr:spPr>
          <a:xfrm>
            <a:off x="5713119" y="13362743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SpPr/>
        </xdr:nvSpPr>
        <xdr:spPr>
          <a:xfrm>
            <a:off x="8351025" y="13382739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>
            <a:extLst>
              <a:ext uri="{FF2B5EF4-FFF2-40B4-BE49-F238E27FC236}">
                <a16:creationId xmlns:a16="http://schemas.microsoft.com/office/drawing/2014/main" xmlns="" id="{00000000-0008-0000-0300-000007000000}"/>
              </a:ext>
            </a:extLst>
          </xdr:cNvPr>
          <xdr:cNvSpPr/>
        </xdr:nvSpPr>
        <xdr:spPr>
          <a:xfrm>
            <a:off x="1798808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>
            <a:extLst>
              <a:ext uri="{FF2B5EF4-FFF2-40B4-BE49-F238E27FC236}">
                <a16:creationId xmlns:a16="http://schemas.microsoft.com/office/drawing/2014/main" xmlns="" id="{00000000-0008-0000-0300-000008000000}"/>
              </a:ext>
            </a:extLst>
          </xdr:cNvPr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2</xdr:col>
      <xdr:colOff>1078230</xdr:colOff>
      <xdr:row>214</xdr:row>
      <xdr:rowOff>244879</xdr:rowOff>
    </xdr:from>
    <xdr:to>
      <xdr:col>21</xdr:col>
      <xdr:colOff>1298534</xdr:colOff>
      <xdr:row>229</xdr:row>
      <xdr:rowOff>88772</xdr:rowOff>
    </xdr:to>
    <xdr:grpSp>
      <xdr:nvGrpSpPr>
        <xdr:cNvPr id="9" name="กลุ่ม 8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GrpSpPr>
          <a:grpSpLocks/>
        </xdr:cNvGrpSpPr>
      </xdr:nvGrpSpPr>
      <xdr:grpSpPr bwMode="auto">
        <a:xfrm>
          <a:off x="2770959" y="53824365"/>
          <a:ext cx="8618632" cy="3599464"/>
          <a:chOff x="2184638" y="13293837"/>
          <a:chExt cx="9438744" cy="4029879"/>
        </a:xfrm>
      </xdr:grpSpPr>
      <xdr:sp macro="" textlink="">
        <xdr:nvSpPr>
          <xdr:cNvPr id="10" name="สี่เหลี่ยมผืนผ้า 9">
            <a:extLst>
              <a:ext uri="{FF2B5EF4-FFF2-40B4-BE49-F238E27FC236}">
                <a16:creationId xmlns:a16="http://schemas.microsoft.com/office/drawing/2014/main" xmlns="" id="{00000000-0008-0000-0300-00000A000000}"/>
              </a:ext>
            </a:extLst>
          </xdr:cNvPr>
          <xdr:cNvSpPr/>
        </xdr:nvSpPr>
        <xdr:spPr>
          <a:xfrm>
            <a:off x="2184638" y="13293837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(....นางเจริญพร  สายสูง.....)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ผู้รับผิดชอบโครงการ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1" name="สี่เหลี่ยมผืนผ้า 10">
            <a:extLst>
              <a:ext uri="{FF2B5EF4-FFF2-40B4-BE49-F238E27FC236}">
                <a16:creationId xmlns:a16="http://schemas.microsoft.com/office/drawing/2014/main" xmlns="" id="{00000000-0008-0000-0300-00000B000000}"/>
              </a:ext>
            </a:extLst>
          </xdr:cNvPr>
          <xdr:cNvSpPr/>
        </xdr:nvSpPr>
        <xdr:spPr>
          <a:xfrm>
            <a:off x="6081156" y="13368766"/>
            <a:ext cx="2486627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(....นายกิตติพงศ์  โตสติ..........)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2" name="สี่เหลี่ยมผืนผ้า 11">
            <a:extLst>
              <a:ext uri="{FF2B5EF4-FFF2-40B4-BE49-F238E27FC236}">
                <a16:creationId xmlns:a16="http://schemas.microsoft.com/office/drawing/2014/main" xmlns="" id="{00000000-0008-0000-0300-00000C000000}"/>
              </a:ext>
            </a:extLst>
          </xdr:cNvPr>
          <xdr:cNvSpPr/>
        </xdr:nvSpPr>
        <xdr:spPr>
          <a:xfrm>
            <a:off x="9165120" y="13379729"/>
            <a:ext cx="2458262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3" name="สี่เหลี่ยมผืนผ้า 12">
            <a:extLst>
              <a:ext uri="{FF2B5EF4-FFF2-40B4-BE49-F238E27FC236}">
                <a16:creationId xmlns:a16="http://schemas.microsoft.com/office/drawing/2014/main" xmlns="" id="{00000000-0008-0000-0300-00000D000000}"/>
              </a:ext>
            </a:extLst>
          </xdr:cNvPr>
          <xdr:cNvSpPr/>
        </xdr:nvSpPr>
        <xdr:spPr>
          <a:xfrm>
            <a:off x="2458154" y="16023954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14" name="สี่เหลี่ยมผืนผ้า 13">
            <a:extLst>
              <a:ext uri="{FF2B5EF4-FFF2-40B4-BE49-F238E27FC236}">
                <a16:creationId xmlns:a16="http://schemas.microsoft.com/office/drawing/2014/main" xmlns="" id="{00000000-0008-0000-0300-00000E000000}"/>
              </a:ext>
            </a:extLst>
          </xdr:cNvPr>
          <xdr:cNvSpPr/>
        </xdr:nvSpPr>
        <xdr:spPr>
          <a:xfrm>
            <a:off x="4086309" y="14689064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 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(.....นางสาวอรทิรา  เรือนมา.....)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5" name="สี่เหลี่ยมผืนผ้า 14">
            <a:extLst>
              <a:ext uri="{FF2B5EF4-FFF2-40B4-BE49-F238E27FC236}">
                <a16:creationId xmlns:a16="http://schemas.microsoft.com/office/drawing/2014/main" xmlns="" id="{00000000-0008-0000-0300-00000F000000}"/>
              </a:ext>
            </a:extLst>
          </xdr:cNvPr>
          <xdr:cNvSpPr/>
        </xdr:nvSpPr>
        <xdr:spPr>
          <a:xfrm>
            <a:off x="7803063" y="14803986"/>
            <a:ext cx="2477174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(....นายนุกูล  กองทรัพย์.....)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11</xdr:col>
      <xdr:colOff>38100</xdr:colOff>
      <xdr:row>224</xdr:row>
      <xdr:rowOff>198120</xdr:rowOff>
    </xdr:from>
    <xdr:to>
      <xdr:col>17</xdr:col>
      <xdr:colOff>11113</xdr:colOff>
      <xdr:row>229</xdr:row>
      <xdr:rowOff>107026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/>
      </xdr:nvSpPr>
      <xdr:spPr bwMode="auto">
        <a:xfrm>
          <a:off x="6423660" y="54764940"/>
          <a:ext cx="1908493" cy="11662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 (..................................................)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ผู้อนุมัติโครงการ</a:t>
          </a:r>
        </a:p>
        <a:p>
          <a:pPr algn="ctr">
            <a:lnSpc>
              <a:spcPts val="1600"/>
            </a:lnSpc>
          </a:pPr>
          <a:r>
            <a: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 / ............ / 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2"/>
  <sheetViews>
    <sheetView tabSelected="1" topLeftCell="K112" zoomScale="110" zoomScaleNormal="110" workbookViewId="0">
      <selection activeCell="Q121" sqref="Q121"/>
    </sheetView>
  </sheetViews>
  <sheetFormatPr defaultRowHeight="20.25" customHeight="1" x14ac:dyDescent="0.35"/>
  <cols>
    <col min="1" max="1" width="5" style="1067" bestFit="1" customWidth="1"/>
    <col min="2" max="2" width="27" style="788" customWidth="1"/>
    <col min="3" max="3" width="17.59765625" style="788" customWidth="1"/>
    <col min="4" max="4" width="10.8984375" style="788" customWidth="1"/>
    <col min="5" max="5" width="6.19921875" style="788" customWidth="1"/>
    <col min="6" max="6" width="6.69921875" style="788" customWidth="1"/>
    <col min="7" max="7" width="8.69921875" style="789" customWidth="1"/>
    <col min="8" max="18" width="5.8984375" style="788" customWidth="1"/>
    <col min="19" max="19" width="6.59765625" style="788" customWidth="1"/>
    <col min="20" max="20" width="9.8984375" style="1067" customWidth="1"/>
    <col min="21" max="21" width="7.69921875" style="788" customWidth="1"/>
    <col min="22" max="22" width="38.69921875" style="788" customWidth="1"/>
    <col min="23" max="23" width="6.69921875" style="788" customWidth="1"/>
    <col min="24" max="24" width="8.69921875" style="1067" customWidth="1"/>
    <col min="25" max="25" width="12.69921875" style="788" customWidth="1"/>
    <col min="26" max="244" width="8.796875" style="788"/>
    <col min="245" max="245" width="6.3984375" style="788" customWidth="1"/>
    <col min="246" max="246" width="23" style="788" customWidth="1"/>
    <col min="247" max="247" width="14.59765625" style="788" customWidth="1"/>
    <col min="248" max="248" width="8.3984375" style="788" customWidth="1"/>
    <col min="249" max="249" width="6.19921875" style="788" customWidth="1"/>
    <col min="250" max="250" width="6.3984375" style="788" customWidth="1"/>
    <col min="251" max="251" width="9.69921875" style="788" customWidth="1"/>
    <col min="252" max="263" width="4.69921875" style="788" customWidth="1"/>
    <col min="264" max="264" width="7.59765625" style="788" customWidth="1"/>
    <col min="265" max="265" width="6" style="788" customWidth="1"/>
    <col min="266" max="266" width="13.8984375" style="788" customWidth="1"/>
    <col min="267" max="267" width="5.19921875" style="788" customWidth="1"/>
    <col min="268" max="268" width="8.19921875" style="788" customWidth="1"/>
    <col min="269" max="500" width="8.796875" style="788"/>
    <col min="501" max="501" width="6.3984375" style="788" customWidth="1"/>
    <col min="502" max="502" width="23" style="788" customWidth="1"/>
    <col min="503" max="503" width="14.59765625" style="788" customWidth="1"/>
    <col min="504" max="504" width="8.3984375" style="788" customWidth="1"/>
    <col min="505" max="505" width="6.19921875" style="788" customWidth="1"/>
    <col min="506" max="506" width="6.3984375" style="788" customWidth="1"/>
    <col min="507" max="507" width="9.69921875" style="788" customWidth="1"/>
    <col min="508" max="519" width="4.69921875" style="788" customWidth="1"/>
    <col min="520" max="520" width="7.59765625" style="788" customWidth="1"/>
    <col min="521" max="521" width="6" style="788" customWidth="1"/>
    <col min="522" max="522" width="13.8984375" style="788" customWidth="1"/>
    <col min="523" max="523" width="5.19921875" style="788" customWidth="1"/>
    <col min="524" max="524" width="8.19921875" style="788" customWidth="1"/>
    <col min="525" max="756" width="8.796875" style="788"/>
    <col min="757" max="757" width="6.3984375" style="788" customWidth="1"/>
    <col min="758" max="758" width="23" style="788" customWidth="1"/>
    <col min="759" max="759" width="14.59765625" style="788" customWidth="1"/>
    <col min="760" max="760" width="8.3984375" style="788" customWidth="1"/>
    <col min="761" max="761" width="6.19921875" style="788" customWidth="1"/>
    <col min="762" max="762" width="6.3984375" style="788" customWidth="1"/>
    <col min="763" max="763" width="9.69921875" style="788" customWidth="1"/>
    <col min="764" max="775" width="4.69921875" style="788" customWidth="1"/>
    <col min="776" max="776" width="7.59765625" style="788" customWidth="1"/>
    <col min="777" max="777" width="6" style="788" customWidth="1"/>
    <col min="778" max="778" width="13.8984375" style="788" customWidth="1"/>
    <col min="779" max="779" width="5.19921875" style="788" customWidth="1"/>
    <col min="780" max="780" width="8.19921875" style="788" customWidth="1"/>
    <col min="781" max="1012" width="8.796875" style="788"/>
    <col min="1013" max="1013" width="6.3984375" style="788" customWidth="1"/>
    <col min="1014" max="1014" width="23" style="788" customWidth="1"/>
    <col min="1015" max="1015" width="14.59765625" style="788" customWidth="1"/>
    <col min="1016" max="1016" width="8.3984375" style="788" customWidth="1"/>
    <col min="1017" max="1017" width="6.19921875" style="788" customWidth="1"/>
    <col min="1018" max="1018" width="6.3984375" style="788" customWidth="1"/>
    <col min="1019" max="1019" width="9.69921875" style="788" customWidth="1"/>
    <col min="1020" max="1031" width="4.69921875" style="788" customWidth="1"/>
    <col min="1032" max="1032" width="7.59765625" style="788" customWidth="1"/>
    <col min="1033" max="1033" width="6" style="788" customWidth="1"/>
    <col min="1034" max="1034" width="13.8984375" style="788" customWidth="1"/>
    <col min="1035" max="1035" width="5.19921875" style="788" customWidth="1"/>
    <col min="1036" max="1036" width="8.19921875" style="788" customWidth="1"/>
    <col min="1037" max="1268" width="8.796875" style="788"/>
    <col min="1269" max="1269" width="6.3984375" style="788" customWidth="1"/>
    <col min="1270" max="1270" width="23" style="788" customWidth="1"/>
    <col min="1271" max="1271" width="14.59765625" style="788" customWidth="1"/>
    <col min="1272" max="1272" width="8.3984375" style="788" customWidth="1"/>
    <col min="1273" max="1273" width="6.19921875" style="788" customWidth="1"/>
    <col min="1274" max="1274" width="6.3984375" style="788" customWidth="1"/>
    <col min="1275" max="1275" width="9.69921875" style="788" customWidth="1"/>
    <col min="1276" max="1287" width="4.69921875" style="788" customWidth="1"/>
    <col min="1288" max="1288" width="7.59765625" style="788" customWidth="1"/>
    <col min="1289" max="1289" width="6" style="788" customWidth="1"/>
    <col min="1290" max="1290" width="13.8984375" style="788" customWidth="1"/>
    <col min="1291" max="1291" width="5.19921875" style="788" customWidth="1"/>
    <col min="1292" max="1292" width="8.19921875" style="788" customWidth="1"/>
    <col min="1293" max="1524" width="8.796875" style="788"/>
    <col min="1525" max="1525" width="6.3984375" style="788" customWidth="1"/>
    <col min="1526" max="1526" width="23" style="788" customWidth="1"/>
    <col min="1527" max="1527" width="14.59765625" style="788" customWidth="1"/>
    <col min="1528" max="1528" width="8.3984375" style="788" customWidth="1"/>
    <col min="1529" max="1529" width="6.19921875" style="788" customWidth="1"/>
    <col min="1530" max="1530" width="6.3984375" style="788" customWidth="1"/>
    <col min="1531" max="1531" width="9.69921875" style="788" customWidth="1"/>
    <col min="1532" max="1543" width="4.69921875" style="788" customWidth="1"/>
    <col min="1544" max="1544" width="7.59765625" style="788" customWidth="1"/>
    <col min="1545" max="1545" width="6" style="788" customWidth="1"/>
    <col min="1546" max="1546" width="13.8984375" style="788" customWidth="1"/>
    <col min="1547" max="1547" width="5.19921875" style="788" customWidth="1"/>
    <col min="1548" max="1548" width="8.19921875" style="788" customWidth="1"/>
    <col min="1549" max="1780" width="8.796875" style="788"/>
    <col min="1781" max="1781" width="6.3984375" style="788" customWidth="1"/>
    <col min="1782" max="1782" width="23" style="788" customWidth="1"/>
    <col min="1783" max="1783" width="14.59765625" style="788" customWidth="1"/>
    <col min="1784" max="1784" width="8.3984375" style="788" customWidth="1"/>
    <col min="1785" max="1785" width="6.19921875" style="788" customWidth="1"/>
    <col min="1786" max="1786" width="6.3984375" style="788" customWidth="1"/>
    <col min="1787" max="1787" width="9.69921875" style="788" customWidth="1"/>
    <col min="1788" max="1799" width="4.69921875" style="788" customWidth="1"/>
    <col min="1800" max="1800" width="7.59765625" style="788" customWidth="1"/>
    <col min="1801" max="1801" width="6" style="788" customWidth="1"/>
    <col min="1802" max="1802" width="13.8984375" style="788" customWidth="1"/>
    <col min="1803" max="1803" width="5.19921875" style="788" customWidth="1"/>
    <col min="1804" max="1804" width="8.19921875" style="788" customWidth="1"/>
    <col min="1805" max="2036" width="8.796875" style="788"/>
    <col min="2037" max="2037" width="6.3984375" style="788" customWidth="1"/>
    <col min="2038" max="2038" width="23" style="788" customWidth="1"/>
    <col min="2039" max="2039" width="14.59765625" style="788" customWidth="1"/>
    <col min="2040" max="2040" width="8.3984375" style="788" customWidth="1"/>
    <col min="2041" max="2041" width="6.19921875" style="788" customWidth="1"/>
    <col min="2042" max="2042" width="6.3984375" style="788" customWidth="1"/>
    <col min="2043" max="2043" width="9.69921875" style="788" customWidth="1"/>
    <col min="2044" max="2055" width="4.69921875" style="788" customWidth="1"/>
    <col min="2056" max="2056" width="7.59765625" style="788" customWidth="1"/>
    <col min="2057" max="2057" width="6" style="788" customWidth="1"/>
    <col min="2058" max="2058" width="13.8984375" style="788" customWidth="1"/>
    <col min="2059" max="2059" width="5.19921875" style="788" customWidth="1"/>
    <col min="2060" max="2060" width="8.19921875" style="788" customWidth="1"/>
    <col min="2061" max="2292" width="8.796875" style="788"/>
    <col min="2293" max="2293" width="6.3984375" style="788" customWidth="1"/>
    <col min="2294" max="2294" width="23" style="788" customWidth="1"/>
    <col min="2295" max="2295" width="14.59765625" style="788" customWidth="1"/>
    <col min="2296" max="2296" width="8.3984375" style="788" customWidth="1"/>
    <col min="2297" max="2297" width="6.19921875" style="788" customWidth="1"/>
    <col min="2298" max="2298" width="6.3984375" style="788" customWidth="1"/>
    <col min="2299" max="2299" width="9.69921875" style="788" customWidth="1"/>
    <col min="2300" max="2311" width="4.69921875" style="788" customWidth="1"/>
    <col min="2312" max="2312" width="7.59765625" style="788" customWidth="1"/>
    <col min="2313" max="2313" width="6" style="788" customWidth="1"/>
    <col min="2314" max="2314" width="13.8984375" style="788" customWidth="1"/>
    <col min="2315" max="2315" width="5.19921875" style="788" customWidth="1"/>
    <col min="2316" max="2316" width="8.19921875" style="788" customWidth="1"/>
    <col min="2317" max="2548" width="8.796875" style="788"/>
    <col min="2549" max="2549" width="6.3984375" style="788" customWidth="1"/>
    <col min="2550" max="2550" width="23" style="788" customWidth="1"/>
    <col min="2551" max="2551" width="14.59765625" style="788" customWidth="1"/>
    <col min="2552" max="2552" width="8.3984375" style="788" customWidth="1"/>
    <col min="2553" max="2553" width="6.19921875" style="788" customWidth="1"/>
    <col min="2554" max="2554" width="6.3984375" style="788" customWidth="1"/>
    <col min="2555" max="2555" width="9.69921875" style="788" customWidth="1"/>
    <col min="2556" max="2567" width="4.69921875" style="788" customWidth="1"/>
    <col min="2568" max="2568" width="7.59765625" style="788" customWidth="1"/>
    <col min="2569" max="2569" width="6" style="788" customWidth="1"/>
    <col min="2570" max="2570" width="13.8984375" style="788" customWidth="1"/>
    <col min="2571" max="2571" width="5.19921875" style="788" customWidth="1"/>
    <col min="2572" max="2572" width="8.19921875" style="788" customWidth="1"/>
    <col min="2573" max="2804" width="8.796875" style="788"/>
    <col min="2805" max="2805" width="6.3984375" style="788" customWidth="1"/>
    <col min="2806" max="2806" width="23" style="788" customWidth="1"/>
    <col min="2807" max="2807" width="14.59765625" style="788" customWidth="1"/>
    <col min="2808" max="2808" width="8.3984375" style="788" customWidth="1"/>
    <col min="2809" max="2809" width="6.19921875" style="788" customWidth="1"/>
    <col min="2810" max="2810" width="6.3984375" style="788" customWidth="1"/>
    <col min="2811" max="2811" width="9.69921875" style="788" customWidth="1"/>
    <col min="2812" max="2823" width="4.69921875" style="788" customWidth="1"/>
    <col min="2824" max="2824" width="7.59765625" style="788" customWidth="1"/>
    <col min="2825" max="2825" width="6" style="788" customWidth="1"/>
    <col min="2826" max="2826" width="13.8984375" style="788" customWidth="1"/>
    <col min="2827" max="2827" width="5.19921875" style="788" customWidth="1"/>
    <col min="2828" max="2828" width="8.19921875" style="788" customWidth="1"/>
    <col min="2829" max="3060" width="8.796875" style="788"/>
    <col min="3061" max="3061" width="6.3984375" style="788" customWidth="1"/>
    <col min="3062" max="3062" width="23" style="788" customWidth="1"/>
    <col min="3063" max="3063" width="14.59765625" style="788" customWidth="1"/>
    <col min="3064" max="3064" width="8.3984375" style="788" customWidth="1"/>
    <col min="3065" max="3065" width="6.19921875" style="788" customWidth="1"/>
    <col min="3066" max="3066" width="6.3984375" style="788" customWidth="1"/>
    <col min="3067" max="3067" width="9.69921875" style="788" customWidth="1"/>
    <col min="3068" max="3079" width="4.69921875" style="788" customWidth="1"/>
    <col min="3080" max="3080" width="7.59765625" style="788" customWidth="1"/>
    <col min="3081" max="3081" width="6" style="788" customWidth="1"/>
    <col min="3082" max="3082" width="13.8984375" style="788" customWidth="1"/>
    <col min="3083" max="3083" width="5.19921875" style="788" customWidth="1"/>
    <col min="3084" max="3084" width="8.19921875" style="788" customWidth="1"/>
    <col min="3085" max="3316" width="8.796875" style="788"/>
    <col min="3317" max="3317" width="6.3984375" style="788" customWidth="1"/>
    <col min="3318" max="3318" width="23" style="788" customWidth="1"/>
    <col min="3319" max="3319" width="14.59765625" style="788" customWidth="1"/>
    <col min="3320" max="3320" width="8.3984375" style="788" customWidth="1"/>
    <col min="3321" max="3321" width="6.19921875" style="788" customWidth="1"/>
    <col min="3322" max="3322" width="6.3984375" style="788" customWidth="1"/>
    <col min="3323" max="3323" width="9.69921875" style="788" customWidth="1"/>
    <col min="3324" max="3335" width="4.69921875" style="788" customWidth="1"/>
    <col min="3336" max="3336" width="7.59765625" style="788" customWidth="1"/>
    <col min="3337" max="3337" width="6" style="788" customWidth="1"/>
    <col min="3338" max="3338" width="13.8984375" style="788" customWidth="1"/>
    <col min="3339" max="3339" width="5.19921875" style="788" customWidth="1"/>
    <col min="3340" max="3340" width="8.19921875" style="788" customWidth="1"/>
    <col min="3341" max="3572" width="8.796875" style="788"/>
    <col min="3573" max="3573" width="6.3984375" style="788" customWidth="1"/>
    <col min="3574" max="3574" width="23" style="788" customWidth="1"/>
    <col min="3575" max="3575" width="14.59765625" style="788" customWidth="1"/>
    <col min="3576" max="3576" width="8.3984375" style="788" customWidth="1"/>
    <col min="3577" max="3577" width="6.19921875" style="788" customWidth="1"/>
    <col min="3578" max="3578" width="6.3984375" style="788" customWidth="1"/>
    <col min="3579" max="3579" width="9.69921875" style="788" customWidth="1"/>
    <col min="3580" max="3591" width="4.69921875" style="788" customWidth="1"/>
    <col min="3592" max="3592" width="7.59765625" style="788" customWidth="1"/>
    <col min="3593" max="3593" width="6" style="788" customWidth="1"/>
    <col min="3594" max="3594" width="13.8984375" style="788" customWidth="1"/>
    <col min="3595" max="3595" width="5.19921875" style="788" customWidth="1"/>
    <col min="3596" max="3596" width="8.19921875" style="788" customWidth="1"/>
    <col min="3597" max="3828" width="8.796875" style="788"/>
    <col min="3829" max="3829" width="6.3984375" style="788" customWidth="1"/>
    <col min="3830" max="3830" width="23" style="788" customWidth="1"/>
    <col min="3831" max="3831" width="14.59765625" style="788" customWidth="1"/>
    <col min="3832" max="3832" width="8.3984375" style="788" customWidth="1"/>
    <col min="3833" max="3833" width="6.19921875" style="788" customWidth="1"/>
    <col min="3834" max="3834" width="6.3984375" style="788" customWidth="1"/>
    <col min="3835" max="3835" width="9.69921875" style="788" customWidth="1"/>
    <col min="3836" max="3847" width="4.69921875" style="788" customWidth="1"/>
    <col min="3848" max="3848" width="7.59765625" style="788" customWidth="1"/>
    <col min="3849" max="3849" width="6" style="788" customWidth="1"/>
    <col min="3850" max="3850" width="13.8984375" style="788" customWidth="1"/>
    <col min="3851" max="3851" width="5.19921875" style="788" customWidth="1"/>
    <col min="3852" max="3852" width="8.19921875" style="788" customWidth="1"/>
    <col min="3853" max="4084" width="8.796875" style="788"/>
    <col min="4085" max="4085" width="6.3984375" style="788" customWidth="1"/>
    <col min="4086" max="4086" width="23" style="788" customWidth="1"/>
    <col min="4087" max="4087" width="14.59765625" style="788" customWidth="1"/>
    <col min="4088" max="4088" width="8.3984375" style="788" customWidth="1"/>
    <col min="4089" max="4089" width="6.19921875" style="788" customWidth="1"/>
    <col min="4090" max="4090" width="6.3984375" style="788" customWidth="1"/>
    <col min="4091" max="4091" width="9.69921875" style="788" customWidth="1"/>
    <col min="4092" max="4103" width="4.69921875" style="788" customWidth="1"/>
    <col min="4104" max="4104" width="7.59765625" style="788" customWidth="1"/>
    <col min="4105" max="4105" width="6" style="788" customWidth="1"/>
    <col min="4106" max="4106" width="13.8984375" style="788" customWidth="1"/>
    <col min="4107" max="4107" width="5.19921875" style="788" customWidth="1"/>
    <col min="4108" max="4108" width="8.19921875" style="788" customWidth="1"/>
    <col min="4109" max="4340" width="8.796875" style="788"/>
    <col min="4341" max="4341" width="6.3984375" style="788" customWidth="1"/>
    <col min="4342" max="4342" width="23" style="788" customWidth="1"/>
    <col min="4343" max="4343" width="14.59765625" style="788" customWidth="1"/>
    <col min="4344" max="4344" width="8.3984375" style="788" customWidth="1"/>
    <col min="4345" max="4345" width="6.19921875" style="788" customWidth="1"/>
    <col min="4346" max="4346" width="6.3984375" style="788" customWidth="1"/>
    <col min="4347" max="4347" width="9.69921875" style="788" customWidth="1"/>
    <col min="4348" max="4359" width="4.69921875" style="788" customWidth="1"/>
    <col min="4360" max="4360" width="7.59765625" style="788" customWidth="1"/>
    <col min="4361" max="4361" width="6" style="788" customWidth="1"/>
    <col min="4362" max="4362" width="13.8984375" style="788" customWidth="1"/>
    <col min="4363" max="4363" width="5.19921875" style="788" customWidth="1"/>
    <col min="4364" max="4364" width="8.19921875" style="788" customWidth="1"/>
    <col min="4365" max="4596" width="8.796875" style="788"/>
    <col min="4597" max="4597" width="6.3984375" style="788" customWidth="1"/>
    <col min="4598" max="4598" width="23" style="788" customWidth="1"/>
    <col min="4599" max="4599" width="14.59765625" style="788" customWidth="1"/>
    <col min="4600" max="4600" width="8.3984375" style="788" customWidth="1"/>
    <col min="4601" max="4601" width="6.19921875" style="788" customWidth="1"/>
    <col min="4602" max="4602" width="6.3984375" style="788" customWidth="1"/>
    <col min="4603" max="4603" width="9.69921875" style="788" customWidth="1"/>
    <col min="4604" max="4615" width="4.69921875" style="788" customWidth="1"/>
    <col min="4616" max="4616" width="7.59765625" style="788" customWidth="1"/>
    <col min="4617" max="4617" width="6" style="788" customWidth="1"/>
    <col min="4618" max="4618" width="13.8984375" style="788" customWidth="1"/>
    <col min="4619" max="4619" width="5.19921875" style="788" customWidth="1"/>
    <col min="4620" max="4620" width="8.19921875" style="788" customWidth="1"/>
    <col min="4621" max="4852" width="8.796875" style="788"/>
    <col min="4853" max="4853" width="6.3984375" style="788" customWidth="1"/>
    <col min="4854" max="4854" width="23" style="788" customWidth="1"/>
    <col min="4855" max="4855" width="14.59765625" style="788" customWidth="1"/>
    <col min="4856" max="4856" width="8.3984375" style="788" customWidth="1"/>
    <col min="4857" max="4857" width="6.19921875" style="788" customWidth="1"/>
    <col min="4858" max="4858" width="6.3984375" style="788" customWidth="1"/>
    <col min="4859" max="4859" width="9.69921875" style="788" customWidth="1"/>
    <col min="4860" max="4871" width="4.69921875" style="788" customWidth="1"/>
    <col min="4872" max="4872" width="7.59765625" style="788" customWidth="1"/>
    <col min="4873" max="4873" width="6" style="788" customWidth="1"/>
    <col min="4874" max="4874" width="13.8984375" style="788" customWidth="1"/>
    <col min="4875" max="4875" width="5.19921875" style="788" customWidth="1"/>
    <col min="4876" max="4876" width="8.19921875" style="788" customWidth="1"/>
    <col min="4877" max="5108" width="8.796875" style="788"/>
    <col min="5109" max="5109" width="6.3984375" style="788" customWidth="1"/>
    <col min="5110" max="5110" width="23" style="788" customWidth="1"/>
    <col min="5111" max="5111" width="14.59765625" style="788" customWidth="1"/>
    <col min="5112" max="5112" width="8.3984375" style="788" customWidth="1"/>
    <col min="5113" max="5113" width="6.19921875" style="788" customWidth="1"/>
    <col min="5114" max="5114" width="6.3984375" style="788" customWidth="1"/>
    <col min="5115" max="5115" width="9.69921875" style="788" customWidth="1"/>
    <col min="5116" max="5127" width="4.69921875" style="788" customWidth="1"/>
    <col min="5128" max="5128" width="7.59765625" style="788" customWidth="1"/>
    <col min="5129" max="5129" width="6" style="788" customWidth="1"/>
    <col min="5130" max="5130" width="13.8984375" style="788" customWidth="1"/>
    <col min="5131" max="5131" width="5.19921875" style="788" customWidth="1"/>
    <col min="5132" max="5132" width="8.19921875" style="788" customWidth="1"/>
    <col min="5133" max="5364" width="8.796875" style="788"/>
    <col min="5365" max="5365" width="6.3984375" style="788" customWidth="1"/>
    <col min="5366" max="5366" width="23" style="788" customWidth="1"/>
    <col min="5367" max="5367" width="14.59765625" style="788" customWidth="1"/>
    <col min="5368" max="5368" width="8.3984375" style="788" customWidth="1"/>
    <col min="5369" max="5369" width="6.19921875" style="788" customWidth="1"/>
    <col min="5370" max="5370" width="6.3984375" style="788" customWidth="1"/>
    <col min="5371" max="5371" width="9.69921875" style="788" customWidth="1"/>
    <col min="5372" max="5383" width="4.69921875" style="788" customWidth="1"/>
    <col min="5384" max="5384" width="7.59765625" style="788" customWidth="1"/>
    <col min="5385" max="5385" width="6" style="788" customWidth="1"/>
    <col min="5386" max="5386" width="13.8984375" style="788" customWidth="1"/>
    <col min="5387" max="5387" width="5.19921875" style="788" customWidth="1"/>
    <col min="5388" max="5388" width="8.19921875" style="788" customWidth="1"/>
    <col min="5389" max="5620" width="8.796875" style="788"/>
    <col min="5621" max="5621" width="6.3984375" style="788" customWidth="1"/>
    <col min="5622" max="5622" width="23" style="788" customWidth="1"/>
    <col min="5623" max="5623" width="14.59765625" style="788" customWidth="1"/>
    <col min="5624" max="5624" width="8.3984375" style="788" customWidth="1"/>
    <col min="5625" max="5625" width="6.19921875" style="788" customWidth="1"/>
    <col min="5626" max="5626" width="6.3984375" style="788" customWidth="1"/>
    <col min="5627" max="5627" width="9.69921875" style="788" customWidth="1"/>
    <col min="5628" max="5639" width="4.69921875" style="788" customWidth="1"/>
    <col min="5640" max="5640" width="7.59765625" style="788" customWidth="1"/>
    <col min="5641" max="5641" width="6" style="788" customWidth="1"/>
    <col min="5642" max="5642" width="13.8984375" style="788" customWidth="1"/>
    <col min="5643" max="5643" width="5.19921875" style="788" customWidth="1"/>
    <col min="5644" max="5644" width="8.19921875" style="788" customWidth="1"/>
    <col min="5645" max="5876" width="8.796875" style="788"/>
    <col min="5877" max="5877" width="6.3984375" style="788" customWidth="1"/>
    <col min="5878" max="5878" width="23" style="788" customWidth="1"/>
    <col min="5879" max="5879" width="14.59765625" style="788" customWidth="1"/>
    <col min="5880" max="5880" width="8.3984375" style="788" customWidth="1"/>
    <col min="5881" max="5881" width="6.19921875" style="788" customWidth="1"/>
    <col min="5882" max="5882" width="6.3984375" style="788" customWidth="1"/>
    <col min="5883" max="5883" width="9.69921875" style="788" customWidth="1"/>
    <col min="5884" max="5895" width="4.69921875" style="788" customWidth="1"/>
    <col min="5896" max="5896" width="7.59765625" style="788" customWidth="1"/>
    <col min="5897" max="5897" width="6" style="788" customWidth="1"/>
    <col min="5898" max="5898" width="13.8984375" style="788" customWidth="1"/>
    <col min="5899" max="5899" width="5.19921875" style="788" customWidth="1"/>
    <col min="5900" max="5900" width="8.19921875" style="788" customWidth="1"/>
    <col min="5901" max="6132" width="8.796875" style="788"/>
    <col min="6133" max="6133" width="6.3984375" style="788" customWidth="1"/>
    <col min="6134" max="6134" width="23" style="788" customWidth="1"/>
    <col min="6135" max="6135" width="14.59765625" style="788" customWidth="1"/>
    <col min="6136" max="6136" width="8.3984375" style="788" customWidth="1"/>
    <col min="6137" max="6137" width="6.19921875" style="788" customWidth="1"/>
    <col min="6138" max="6138" width="6.3984375" style="788" customWidth="1"/>
    <col min="6139" max="6139" width="9.69921875" style="788" customWidth="1"/>
    <col min="6140" max="6151" width="4.69921875" style="788" customWidth="1"/>
    <col min="6152" max="6152" width="7.59765625" style="788" customWidth="1"/>
    <col min="6153" max="6153" width="6" style="788" customWidth="1"/>
    <col min="6154" max="6154" width="13.8984375" style="788" customWidth="1"/>
    <col min="6155" max="6155" width="5.19921875" style="788" customWidth="1"/>
    <col min="6156" max="6156" width="8.19921875" style="788" customWidth="1"/>
    <col min="6157" max="6388" width="8.796875" style="788"/>
    <col min="6389" max="6389" width="6.3984375" style="788" customWidth="1"/>
    <col min="6390" max="6390" width="23" style="788" customWidth="1"/>
    <col min="6391" max="6391" width="14.59765625" style="788" customWidth="1"/>
    <col min="6392" max="6392" width="8.3984375" style="788" customWidth="1"/>
    <col min="6393" max="6393" width="6.19921875" style="788" customWidth="1"/>
    <col min="6394" max="6394" width="6.3984375" style="788" customWidth="1"/>
    <col min="6395" max="6395" width="9.69921875" style="788" customWidth="1"/>
    <col min="6396" max="6407" width="4.69921875" style="788" customWidth="1"/>
    <col min="6408" max="6408" width="7.59765625" style="788" customWidth="1"/>
    <col min="6409" max="6409" width="6" style="788" customWidth="1"/>
    <col min="6410" max="6410" width="13.8984375" style="788" customWidth="1"/>
    <col min="6411" max="6411" width="5.19921875" style="788" customWidth="1"/>
    <col min="6412" max="6412" width="8.19921875" style="788" customWidth="1"/>
    <col min="6413" max="6644" width="8.796875" style="788"/>
    <col min="6645" max="6645" width="6.3984375" style="788" customWidth="1"/>
    <col min="6646" max="6646" width="23" style="788" customWidth="1"/>
    <col min="6647" max="6647" width="14.59765625" style="788" customWidth="1"/>
    <col min="6648" max="6648" width="8.3984375" style="788" customWidth="1"/>
    <col min="6649" max="6649" width="6.19921875" style="788" customWidth="1"/>
    <col min="6650" max="6650" width="6.3984375" style="788" customWidth="1"/>
    <col min="6651" max="6651" width="9.69921875" style="788" customWidth="1"/>
    <col min="6652" max="6663" width="4.69921875" style="788" customWidth="1"/>
    <col min="6664" max="6664" width="7.59765625" style="788" customWidth="1"/>
    <col min="6665" max="6665" width="6" style="788" customWidth="1"/>
    <col min="6666" max="6666" width="13.8984375" style="788" customWidth="1"/>
    <col min="6667" max="6667" width="5.19921875" style="788" customWidth="1"/>
    <col min="6668" max="6668" width="8.19921875" style="788" customWidth="1"/>
    <col min="6669" max="6900" width="8.796875" style="788"/>
    <col min="6901" max="6901" width="6.3984375" style="788" customWidth="1"/>
    <col min="6902" max="6902" width="23" style="788" customWidth="1"/>
    <col min="6903" max="6903" width="14.59765625" style="788" customWidth="1"/>
    <col min="6904" max="6904" width="8.3984375" style="788" customWidth="1"/>
    <col min="6905" max="6905" width="6.19921875" style="788" customWidth="1"/>
    <col min="6906" max="6906" width="6.3984375" style="788" customWidth="1"/>
    <col min="6907" max="6907" width="9.69921875" style="788" customWidth="1"/>
    <col min="6908" max="6919" width="4.69921875" style="788" customWidth="1"/>
    <col min="6920" max="6920" width="7.59765625" style="788" customWidth="1"/>
    <col min="6921" max="6921" width="6" style="788" customWidth="1"/>
    <col min="6922" max="6922" width="13.8984375" style="788" customWidth="1"/>
    <col min="6923" max="6923" width="5.19921875" style="788" customWidth="1"/>
    <col min="6924" max="6924" width="8.19921875" style="788" customWidth="1"/>
    <col min="6925" max="7156" width="8.796875" style="788"/>
    <col min="7157" max="7157" width="6.3984375" style="788" customWidth="1"/>
    <col min="7158" max="7158" width="23" style="788" customWidth="1"/>
    <col min="7159" max="7159" width="14.59765625" style="788" customWidth="1"/>
    <col min="7160" max="7160" width="8.3984375" style="788" customWidth="1"/>
    <col min="7161" max="7161" width="6.19921875" style="788" customWidth="1"/>
    <col min="7162" max="7162" width="6.3984375" style="788" customWidth="1"/>
    <col min="7163" max="7163" width="9.69921875" style="788" customWidth="1"/>
    <col min="7164" max="7175" width="4.69921875" style="788" customWidth="1"/>
    <col min="7176" max="7176" width="7.59765625" style="788" customWidth="1"/>
    <col min="7177" max="7177" width="6" style="788" customWidth="1"/>
    <col min="7178" max="7178" width="13.8984375" style="788" customWidth="1"/>
    <col min="7179" max="7179" width="5.19921875" style="788" customWidth="1"/>
    <col min="7180" max="7180" width="8.19921875" style="788" customWidth="1"/>
    <col min="7181" max="7412" width="8.796875" style="788"/>
    <col min="7413" max="7413" width="6.3984375" style="788" customWidth="1"/>
    <col min="7414" max="7414" width="23" style="788" customWidth="1"/>
    <col min="7415" max="7415" width="14.59765625" style="788" customWidth="1"/>
    <col min="7416" max="7416" width="8.3984375" style="788" customWidth="1"/>
    <col min="7417" max="7417" width="6.19921875" style="788" customWidth="1"/>
    <col min="7418" max="7418" width="6.3984375" style="788" customWidth="1"/>
    <col min="7419" max="7419" width="9.69921875" style="788" customWidth="1"/>
    <col min="7420" max="7431" width="4.69921875" style="788" customWidth="1"/>
    <col min="7432" max="7432" width="7.59765625" style="788" customWidth="1"/>
    <col min="7433" max="7433" width="6" style="788" customWidth="1"/>
    <col min="7434" max="7434" width="13.8984375" style="788" customWidth="1"/>
    <col min="7435" max="7435" width="5.19921875" style="788" customWidth="1"/>
    <col min="7436" max="7436" width="8.19921875" style="788" customWidth="1"/>
    <col min="7437" max="7668" width="8.796875" style="788"/>
    <col min="7669" max="7669" width="6.3984375" style="788" customWidth="1"/>
    <col min="7670" max="7670" width="23" style="788" customWidth="1"/>
    <col min="7671" max="7671" width="14.59765625" style="788" customWidth="1"/>
    <col min="7672" max="7672" width="8.3984375" style="788" customWidth="1"/>
    <col min="7673" max="7673" width="6.19921875" style="788" customWidth="1"/>
    <col min="7674" max="7674" width="6.3984375" style="788" customWidth="1"/>
    <col min="7675" max="7675" width="9.69921875" style="788" customWidth="1"/>
    <col min="7676" max="7687" width="4.69921875" style="788" customWidth="1"/>
    <col min="7688" max="7688" width="7.59765625" style="788" customWidth="1"/>
    <col min="7689" max="7689" width="6" style="788" customWidth="1"/>
    <col min="7690" max="7690" width="13.8984375" style="788" customWidth="1"/>
    <col min="7691" max="7691" width="5.19921875" style="788" customWidth="1"/>
    <col min="7692" max="7692" width="8.19921875" style="788" customWidth="1"/>
    <col min="7693" max="7924" width="8.796875" style="788"/>
    <col min="7925" max="7925" width="6.3984375" style="788" customWidth="1"/>
    <col min="7926" max="7926" width="23" style="788" customWidth="1"/>
    <col min="7927" max="7927" width="14.59765625" style="788" customWidth="1"/>
    <col min="7928" max="7928" width="8.3984375" style="788" customWidth="1"/>
    <col min="7929" max="7929" width="6.19921875" style="788" customWidth="1"/>
    <col min="7930" max="7930" width="6.3984375" style="788" customWidth="1"/>
    <col min="7931" max="7931" width="9.69921875" style="788" customWidth="1"/>
    <col min="7932" max="7943" width="4.69921875" style="788" customWidth="1"/>
    <col min="7944" max="7944" width="7.59765625" style="788" customWidth="1"/>
    <col min="7945" max="7945" width="6" style="788" customWidth="1"/>
    <col min="7946" max="7946" width="13.8984375" style="788" customWidth="1"/>
    <col min="7947" max="7947" width="5.19921875" style="788" customWidth="1"/>
    <col min="7948" max="7948" width="8.19921875" style="788" customWidth="1"/>
    <col min="7949" max="8180" width="8.796875" style="788"/>
    <col min="8181" max="8181" width="6.3984375" style="788" customWidth="1"/>
    <col min="8182" max="8182" width="23" style="788" customWidth="1"/>
    <col min="8183" max="8183" width="14.59765625" style="788" customWidth="1"/>
    <col min="8184" max="8184" width="8.3984375" style="788" customWidth="1"/>
    <col min="8185" max="8185" width="6.19921875" style="788" customWidth="1"/>
    <col min="8186" max="8186" width="6.3984375" style="788" customWidth="1"/>
    <col min="8187" max="8187" width="9.69921875" style="788" customWidth="1"/>
    <col min="8188" max="8199" width="4.69921875" style="788" customWidth="1"/>
    <col min="8200" max="8200" width="7.59765625" style="788" customWidth="1"/>
    <col min="8201" max="8201" width="6" style="788" customWidth="1"/>
    <col min="8202" max="8202" width="13.8984375" style="788" customWidth="1"/>
    <col min="8203" max="8203" width="5.19921875" style="788" customWidth="1"/>
    <col min="8204" max="8204" width="8.19921875" style="788" customWidth="1"/>
    <col min="8205" max="8436" width="8.796875" style="788"/>
    <col min="8437" max="8437" width="6.3984375" style="788" customWidth="1"/>
    <col min="8438" max="8438" width="23" style="788" customWidth="1"/>
    <col min="8439" max="8439" width="14.59765625" style="788" customWidth="1"/>
    <col min="8440" max="8440" width="8.3984375" style="788" customWidth="1"/>
    <col min="8441" max="8441" width="6.19921875" style="788" customWidth="1"/>
    <col min="8442" max="8442" width="6.3984375" style="788" customWidth="1"/>
    <col min="8443" max="8443" width="9.69921875" style="788" customWidth="1"/>
    <col min="8444" max="8455" width="4.69921875" style="788" customWidth="1"/>
    <col min="8456" max="8456" width="7.59765625" style="788" customWidth="1"/>
    <col min="8457" max="8457" width="6" style="788" customWidth="1"/>
    <col min="8458" max="8458" width="13.8984375" style="788" customWidth="1"/>
    <col min="8459" max="8459" width="5.19921875" style="788" customWidth="1"/>
    <col min="8460" max="8460" width="8.19921875" style="788" customWidth="1"/>
    <col min="8461" max="8692" width="8.796875" style="788"/>
    <col min="8693" max="8693" width="6.3984375" style="788" customWidth="1"/>
    <col min="8694" max="8694" width="23" style="788" customWidth="1"/>
    <col min="8695" max="8695" width="14.59765625" style="788" customWidth="1"/>
    <col min="8696" max="8696" width="8.3984375" style="788" customWidth="1"/>
    <col min="8697" max="8697" width="6.19921875" style="788" customWidth="1"/>
    <col min="8698" max="8698" width="6.3984375" style="788" customWidth="1"/>
    <col min="8699" max="8699" width="9.69921875" style="788" customWidth="1"/>
    <col min="8700" max="8711" width="4.69921875" style="788" customWidth="1"/>
    <col min="8712" max="8712" width="7.59765625" style="788" customWidth="1"/>
    <col min="8713" max="8713" width="6" style="788" customWidth="1"/>
    <col min="8714" max="8714" width="13.8984375" style="788" customWidth="1"/>
    <col min="8715" max="8715" width="5.19921875" style="788" customWidth="1"/>
    <col min="8716" max="8716" width="8.19921875" style="788" customWidth="1"/>
    <col min="8717" max="8948" width="8.796875" style="788"/>
    <col min="8949" max="8949" width="6.3984375" style="788" customWidth="1"/>
    <col min="8950" max="8950" width="23" style="788" customWidth="1"/>
    <col min="8951" max="8951" width="14.59765625" style="788" customWidth="1"/>
    <col min="8952" max="8952" width="8.3984375" style="788" customWidth="1"/>
    <col min="8953" max="8953" width="6.19921875" style="788" customWidth="1"/>
    <col min="8954" max="8954" width="6.3984375" style="788" customWidth="1"/>
    <col min="8955" max="8955" width="9.69921875" style="788" customWidth="1"/>
    <col min="8956" max="8967" width="4.69921875" style="788" customWidth="1"/>
    <col min="8968" max="8968" width="7.59765625" style="788" customWidth="1"/>
    <col min="8969" max="8969" width="6" style="788" customWidth="1"/>
    <col min="8970" max="8970" width="13.8984375" style="788" customWidth="1"/>
    <col min="8971" max="8971" width="5.19921875" style="788" customWidth="1"/>
    <col min="8972" max="8972" width="8.19921875" style="788" customWidth="1"/>
    <col min="8973" max="9204" width="8.796875" style="788"/>
    <col min="9205" max="9205" width="6.3984375" style="788" customWidth="1"/>
    <col min="9206" max="9206" width="23" style="788" customWidth="1"/>
    <col min="9207" max="9207" width="14.59765625" style="788" customWidth="1"/>
    <col min="9208" max="9208" width="8.3984375" style="788" customWidth="1"/>
    <col min="9209" max="9209" width="6.19921875" style="788" customWidth="1"/>
    <col min="9210" max="9210" width="6.3984375" style="788" customWidth="1"/>
    <col min="9211" max="9211" width="9.69921875" style="788" customWidth="1"/>
    <col min="9212" max="9223" width="4.69921875" style="788" customWidth="1"/>
    <col min="9224" max="9224" width="7.59765625" style="788" customWidth="1"/>
    <col min="9225" max="9225" width="6" style="788" customWidth="1"/>
    <col min="9226" max="9226" width="13.8984375" style="788" customWidth="1"/>
    <col min="9227" max="9227" width="5.19921875" style="788" customWidth="1"/>
    <col min="9228" max="9228" width="8.19921875" style="788" customWidth="1"/>
    <col min="9229" max="9460" width="8.796875" style="788"/>
    <col min="9461" max="9461" width="6.3984375" style="788" customWidth="1"/>
    <col min="9462" max="9462" width="23" style="788" customWidth="1"/>
    <col min="9463" max="9463" width="14.59765625" style="788" customWidth="1"/>
    <col min="9464" max="9464" width="8.3984375" style="788" customWidth="1"/>
    <col min="9465" max="9465" width="6.19921875" style="788" customWidth="1"/>
    <col min="9466" max="9466" width="6.3984375" style="788" customWidth="1"/>
    <col min="9467" max="9467" width="9.69921875" style="788" customWidth="1"/>
    <col min="9468" max="9479" width="4.69921875" style="788" customWidth="1"/>
    <col min="9480" max="9480" width="7.59765625" style="788" customWidth="1"/>
    <col min="9481" max="9481" width="6" style="788" customWidth="1"/>
    <col min="9482" max="9482" width="13.8984375" style="788" customWidth="1"/>
    <col min="9483" max="9483" width="5.19921875" style="788" customWidth="1"/>
    <col min="9484" max="9484" width="8.19921875" style="788" customWidth="1"/>
    <col min="9485" max="9716" width="8.796875" style="788"/>
    <col min="9717" max="9717" width="6.3984375" style="788" customWidth="1"/>
    <col min="9718" max="9718" width="23" style="788" customWidth="1"/>
    <col min="9719" max="9719" width="14.59765625" style="788" customWidth="1"/>
    <col min="9720" max="9720" width="8.3984375" style="788" customWidth="1"/>
    <col min="9721" max="9721" width="6.19921875" style="788" customWidth="1"/>
    <col min="9722" max="9722" width="6.3984375" style="788" customWidth="1"/>
    <col min="9723" max="9723" width="9.69921875" style="788" customWidth="1"/>
    <col min="9724" max="9735" width="4.69921875" style="788" customWidth="1"/>
    <col min="9736" max="9736" width="7.59765625" style="788" customWidth="1"/>
    <col min="9737" max="9737" width="6" style="788" customWidth="1"/>
    <col min="9738" max="9738" width="13.8984375" style="788" customWidth="1"/>
    <col min="9739" max="9739" width="5.19921875" style="788" customWidth="1"/>
    <col min="9740" max="9740" width="8.19921875" style="788" customWidth="1"/>
    <col min="9741" max="9972" width="8.796875" style="788"/>
    <col min="9973" max="9973" width="6.3984375" style="788" customWidth="1"/>
    <col min="9974" max="9974" width="23" style="788" customWidth="1"/>
    <col min="9975" max="9975" width="14.59765625" style="788" customWidth="1"/>
    <col min="9976" max="9976" width="8.3984375" style="788" customWidth="1"/>
    <col min="9977" max="9977" width="6.19921875" style="788" customWidth="1"/>
    <col min="9978" max="9978" width="6.3984375" style="788" customWidth="1"/>
    <col min="9979" max="9979" width="9.69921875" style="788" customWidth="1"/>
    <col min="9980" max="9991" width="4.69921875" style="788" customWidth="1"/>
    <col min="9992" max="9992" width="7.59765625" style="788" customWidth="1"/>
    <col min="9993" max="9993" width="6" style="788" customWidth="1"/>
    <col min="9994" max="9994" width="13.8984375" style="788" customWidth="1"/>
    <col min="9995" max="9995" width="5.19921875" style="788" customWidth="1"/>
    <col min="9996" max="9996" width="8.19921875" style="788" customWidth="1"/>
    <col min="9997" max="10228" width="8.796875" style="788"/>
    <col min="10229" max="10229" width="6.3984375" style="788" customWidth="1"/>
    <col min="10230" max="10230" width="23" style="788" customWidth="1"/>
    <col min="10231" max="10231" width="14.59765625" style="788" customWidth="1"/>
    <col min="10232" max="10232" width="8.3984375" style="788" customWidth="1"/>
    <col min="10233" max="10233" width="6.19921875" style="788" customWidth="1"/>
    <col min="10234" max="10234" width="6.3984375" style="788" customWidth="1"/>
    <col min="10235" max="10235" width="9.69921875" style="788" customWidth="1"/>
    <col min="10236" max="10247" width="4.69921875" style="788" customWidth="1"/>
    <col min="10248" max="10248" width="7.59765625" style="788" customWidth="1"/>
    <col min="10249" max="10249" width="6" style="788" customWidth="1"/>
    <col min="10250" max="10250" width="13.8984375" style="788" customWidth="1"/>
    <col min="10251" max="10251" width="5.19921875" style="788" customWidth="1"/>
    <col min="10252" max="10252" width="8.19921875" style="788" customWidth="1"/>
    <col min="10253" max="10484" width="8.796875" style="788"/>
    <col min="10485" max="10485" width="6.3984375" style="788" customWidth="1"/>
    <col min="10486" max="10486" width="23" style="788" customWidth="1"/>
    <col min="10487" max="10487" width="14.59765625" style="788" customWidth="1"/>
    <col min="10488" max="10488" width="8.3984375" style="788" customWidth="1"/>
    <col min="10489" max="10489" width="6.19921875" style="788" customWidth="1"/>
    <col min="10490" max="10490" width="6.3984375" style="788" customWidth="1"/>
    <col min="10491" max="10491" width="9.69921875" style="788" customWidth="1"/>
    <col min="10492" max="10503" width="4.69921875" style="788" customWidth="1"/>
    <col min="10504" max="10504" width="7.59765625" style="788" customWidth="1"/>
    <col min="10505" max="10505" width="6" style="788" customWidth="1"/>
    <col min="10506" max="10506" width="13.8984375" style="788" customWidth="1"/>
    <col min="10507" max="10507" width="5.19921875" style="788" customWidth="1"/>
    <col min="10508" max="10508" width="8.19921875" style="788" customWidth="1"/>
    <col min="10509" max="10740" width="8.796875" style="788"/>
    <col min="10741" max="10741" width="6.3984375" style="788" customWidth="1"/>
    <col min="10742" max="10742" width="23" style="788" customWidth="1"/>
    <col min="10743" max="10743" width="14.59765625" style="788" customWidth="1"/>
    <col min="10744" max="10744" width="8.3984375" style="788" customWidth="1"/>
    <col min="10745" max="10745" width="6.19921875" style="788" customWidth="1"/>
    <col min="10746" max="10746" width="6.3984375" style="788" customWidth="1"/>
    <col min="10747" max="10747" width="9.69921875" style="788" customWidth="1"/>
    <col min="10748" max="10759" width="4.69921875" style="788" customWidth="1"/>
    <col min="10760" max="10760" width="7.59765625" style="788" customWidth="1"/>
    <col min="10761" max="10761" width="6" style="788" customWidth="1"/>
    <col min="10762" max="10762" width="13.8984375" style="788" customWidth="1"/>
    <col min="10763" max="10763" width="5.19921875" style="788" customWidth="1"/>
    <col min="10764" max="10764" width="8.19921875" style="788" customWidth="1"/>
    <col min="10765" max="10996" width="8.796875" style="788"/>
    <col min="10997" max="10997" width="6.3984375" style="788" customWidth="1"/>
    <col min="10998" max="10998" width="23" style="788" customWidth="1"/>
    <col min="10999" max="10999" width="14.59765625" style="788" customWidth="1"/>
    <col min="11000" max="11000" width="8.3984375" style="788" customWidth="1"/>
    <col min="11001" max="11001" width="6.19921875" style="788" customWidth="1"/>
    <col min="11002" max="11002" width="6.3984375" style="788" customWidth="1"/>
    <col min="11003" max="11003" width="9.69921875" style="788" customWidth="1"/>
    <col min="11004" max="11015" width="4.69921875" style="788" customWidth="1"/>
    <col min="11016" max="11016" width="7.59765625" style="788" customWidth="1"/>
    <col min="11017" max="11017" width="6" style="788" customWidth="1"/>
    <col min="11018" max="11018" width="13.8984375" style="788" customWidth="1"/>
    <col min="11019" max="11019" width="5.19921875" style="788" customWidth="1"/>
    <col min="11020" max="11020" width="8.19921875" style="788" customWidth="1"/>
    <col min="11021" max="11252" width="8.796875" style="788"/>
    <col min="11253" max="11253" width="6.3984375" style="788" customWidth="1"/>
    <col min="11254" max="11254" width="23" style="788" customWidth="1"/>
    <col min="11255" max="11255" width="14.59765625" style="788" customWidth="1"/>
    <col min="11256" max="11256" width="8.3984375" style="788" customWidth="1"/>
    <col min="11257" max="11257" width="6.19921875" style="788" customWidth="1"/>
    <col min="11258" max="11258" width="6.3984375" style="788" customWidth="1"/>
    <col min="11259" max="11259" width="9.69921875" style="788" customWidth="1"/>
    <col min="11260" max="11271" width="4.69921875" style="788" customWidth="1"/>
    <col min="11272" max="11272" width="7.59765625" style="788" customWidth="1"/>
    <col min="11273" max="11273" width="6" style="788" customWidth="1"/>
    <col min="11274" max="11274" width="13.8984375" style="788" customWidth="1"/>
    <col min="11275" max="11275" width="5.19921875" style="788" customWidth="1"/>
    <col min="11276" max="11276" width="8.19921875" style="788" customWidth="1"/>
    <col min="11277" max="11508" width="8.796875" style="788"/>
    <col min="11509" max="11509" width="6.3984375" style="788" customWidth="1"/>
    <col min="11510" max="11510" width="23" style="788" customWidth="1"/>
    <col min="11511" max="11511" width="14.59765625" style="788" customWidth="1"/>
    <col min="11512" max="11512" width="8.3984375" style="788" customWidth="1"/>
    <col min="11513" max="11513" width="6.19921875" style="788" customWidth="1"/>
    <col min="11514" max="11514" width="6.3984375" style="788" customWidth="1"/>
    <col min="11515" max="11515" width="9.69921875" style="788" customWidth="1"/>
    <col min="11516" max="11527" width="4.69921875" style="788" customWidth="1"/>
    <col min="11528" max="11528" width="7.59765625" style="788" customWidth="1"/>
    <col min="11529" max="11529" width="6" style="788" customWidth="1"/>
    <col min="11530" max="11530" width="13.8984375" style="788" customWidth="1"/>
    <col min="11531" max="11531" width="5.19921875" style="788" customWidth="1"/>
    <col min="11532" max="11532" width="8.19921875" style="788" customWidth="1"/>
    <col min="11533" max="11764" width="8.796875" style="788"/>
    <col min="11765" max="11765" width="6.3984375" style="788" customWidth="1"/>
    <col min="11766" max="11766" width="23" style="788" customWidth="1"/>
    <col min="11767" max="11767" width="14.59765625" style="788" customWidth="1"/>
    <col min="11768" max="11768" width="8.3984375" style="788" customWidth="1"/>
    <col min="11769" max="11769" width="6.19921875" style="788" customWidth="1"/>
    <col min="11770" max="11770" width="6.3984375" style="788" customWidth="1"/>
    <col min="11771" max="11771" width="9.69921875" style="788" customWidth="1"/>
    <col min="11772" max="11783" width="4.69921875" style="788" customWidth="1"/>
    <col min="11784" max="11784" width="7.59765625" style="788" customWidth="1"/>
    <col min="11785" max="11785" width="6" style="788" customWidth="1"/>
    <col min="11786" max="11786" width="13.8984375" style="788" customWidth="1"/>
    <col min="11787" max="11787" width="5.19921875" style="788" customWidth="1"/>
    <col min="11788" max="11788" width="8.19921875" style="788" customWidth="1"/>
    <col min="11789" max="12020" width="8.796875" style="788"/>
    <col min="12021" max="12021" width="6.3984375" style="788" customWidth="1"/>
    <col min="12022" max="12022" width="23" style="788" customWidth="1"/>
    <col min="12023" max="12023" width="14.59765625" style="788" customWidth="1"/>
    <col min="12024" max="12024" width="8.3984375" style="788" customWidth="1"/>
    <col min="12025" max="12025" width="6.19921875" style="788" customWidth="1"/>
    <col min="12026" max="12026" width="6.3984375" style="788" customWidth="1"/>
    <col min="12027" max="12027" width="9.69921875" style="788" customWidth="1"/>
    <col min="12028" max="12039" width="4.69921875" style="788" customWidth="1"/>
    <col min="12040" max="12040" width="7.59765625" style="788" customWidth="1"/>
    <col min="12041" max="12041" width="6" style="788" customWidth="1"/>
    <col min="12042" max="12042" width="13.8984375" style="788" customWidth="1"/>
    <col min="12043" max="12043" width="5.19921875" style="788" customWidth="1"/>
    <col min="12044" max="12044" width="8.19921875" style="788" customWidth="1"/>
    <col min="12045" max="12276" width="8.796875" style="788"/>
    <col min="12277" max="12277" width="6.3984375" style="788" customWidth="1"/>
    <col min="12278" max="12278" width="23" style="788" customWidth="1"/>
    <col min="12279" max="12279" width="14.59765625" style="788" customWidth="1"/>
    <col min="12280" max="12280" width="8.3984375" style="788" customWidth="1"/>
    <col min="12281" max="12281" width="6.19921875" style="788" customWidth="1"/>
    <col min="12282" max="12282" width="6.3984375" style="788" customWidth="1"/>
    <col min="12283" max="12283" width="9.69921875" style="788" customWidth="1"/>
    <col min="12284" max="12295" width="4.69921875" style="788" customWidth="1"/>
    <col min="12296" max="12296" width="7.59765625" style="788" customWidth="1"/>
    <col min="12297" max="12297" width="6" style="788" customWidth="1"/>
    <col min="12298" max="12298" width="13.8984375" style="788" customWidth="1"/>
    <col min="12299" max="12299" width="5.19921875" style="788" customWidth="1"/>
    <col min="12300" max="12300" width="8.19921875" style="788" customWidth="1"/>
    <col min="12301" max="12532" width="8.796875" style="788"/>
    <col min="12533" max="12533" width="6.3984375" style="788" customWidth="1"/>
    <col min="12534" max="12534" width="23" style="788" customWidth="1"/>
    <col min="12535" max="12535" width="14.59765625" style="788" customWidth="1"/>
    <col min="12536" max="12536" width="8.3984375" style="788" customWidth="1"/>
    <col min="12537" max="12537" width="6.19921875" style="788" customWidth="1"/>
    <col min="12538" max="12538" width="6.3984375" style="788" customWidth="1"/>
    <col min="12539" max="12539" width="9.69921875" style="788" customWidth="1"/>
    <col min="12540" max="12551" width="4.69921875" style="788" customWidth="1"/>
    <col min="12552" max="12552" width="7.59765625" style="788" customWidth="1"/>
    <col min="12553" max="12553" width="6" style="788" customWidth="1"/>
    <col min="12554" max="12554" width="13.8984375" style="788" customWidth="1"/>
    <col min="12555" max="12555" width="5.19921875" style="788" customWidth="1"/>
    <col min="12556" max="12556" width="8.19921875" style="788" customWidth="1"/>
    <col min="12557" max="12788" width="8.796875" style="788"/>
    <col min="12789" max="12789" width="6.3984375" style="788" customWidth="1"/>
    <col min="12790" max="12790" width="23" style="788" customWidth="1"/>
    <col min="12791" max="12791" width="14.59765625" style="788" customWidth="1"/>
    <col min="12792" max="12792" width="8.3984375" style="788" customWidth="1"/>
    <col min="12793" max="12793" width="6.19921875" style="788" customWidth="1"/>
    <col min="12794" max="12794" width="6.3984375" style="788" customWidth="1"/>
    <col min="12795" max="12795" width="9.69921875" style="788" customWidth="1"/>
    <col min="12796" max="12807" width="4.69921875" style="788" customWidth="1"/>
    <col min="12808" max="12808" width="7.59765625" style="788" customWidth="1"/>
    <col min="12809" max="12809" width="6" style="788" customWidth="1"/>
    <col min="12810" max="12810" width="13.8984375" style="788" customWidth="1"/>
    <col min="12811" max="12811" width="5.19921875" style="788" customWidth="1"/>
    <col min="12812" max="12812" width="8.19921875" style="788" customWidth="1"/>
    <col min="12813" max="13044" width="8.796875" style="788"/>
    <col min="13045" max="13045" width="6.3984375" style="788" customWidth="1"/>
    <col min="13046" max="13046" width="23" style="788" customWidth="1"/>
    <col min="13047" max="13047" width="14.59765625" style="788" customWidth="1"/>
    <col min="13048" max="13048" width="8.3984375" style="788" customWidth="1"/>
    <col min="13049" max="13049" width="6.19921875" style="788" customWidth="1"/>
    <col min="13050" max="13050" width="6.3984375" style="788" customWidth="1"/>
    <col min="13051" max="13051" width="9.69921875" style="788" customWidth="1"/>
    <col min="13052" max="13063" width="4.69921875" style="788" customWidth="1"/>
    <col min="13064" max="13064" width="7.59765625" style="788" customWidth="1"/>
    <col min="13065" max="13065" width="6" style="788" customWidth="1"/>
    <col min="13066" max="13066" width="13.8984375" style="788" customWidth="1"/>
    <col min="13067" max="13067" width="5.19921875" style="788" customWidth="1"/>
    <col min="13068" max="13068" width="8.19921875" style="788" customWidth="1"/>
    <col min="13069" max="13300" width="8.796875" style="788"/>
    <col min="13301" max="13301" width="6.3984375" style="788" customWidth="1"/>
    <col min="13302" max="13302" width="23" style="788" customWidth="1"/>
    <col min="13303" max="13303" width="14.59765625" style="788" customWidth="1"/>
    <col min="13304" max="13304" width="8.3984375" style="788" customWidth="1"/>
    <col min="13305" max="13305" width="6.19921875" style="788" customWidth="1"/>
    <col min="13306" max="13306" width="6.3984375" style="788" customWidth="1"/>
    <col min="13307" max="13307" width="9.69921875" style="788" customWidth="1"/>
    <col min="13308" max="13319" width="4.69921875" style="788" customWidth="1"/>
    <col min="13320" max="13320" width="7.59765625" style="788" customWidth="1"/>
    <col min="13321" max="13321" width="6" style="788" customWidth="1"/>
    <col min="13322" max="13322" width="13.8984375" style="788" customWidth="1"/>
    <col min="13323" max="13323" width="5.19921875" style="788" customWidth="1"/>
    <col min="13324" max="13324" width="8.19921875" style="788" customWidth="1"/>
    <col min="13325" max="13556" width="8.796875" style="788"/>
    <col min="13557" max="13557" width="6.3984375" style="788" customWidth="1"/>
    <col min="13558" max="13558" width="23" style="788" customWidth="1"/>
    <col min="13559" max="13559" width="14.59765625" style="788" customWidth="1"/>
    <col min="13560" max="13560" width="8.3984375" style="788" customWidth="1"/>
    <col min="13561" max="13561" width="6.19921875" style="788" customWidth="1"/>
    <col min="13562" max="13562" width="6.3984375" style="788" customWidth="1"/>
    <col min="13563" max="13563" width="9.69921875" style="788" customWidth="1"/>
    <col min="13564" max="13575" width="4.69921875" style="788" customWidth="1"/>
    <col min="13576" max="13576" width="7.59765625" style="788" customWidth="1"/>
    <col min="13577" max="13577" width="6" style="788" customWidth="1"/>
    <col min="13578" max="13578" width="13.8984375" style="788" customWidth="1"/>
    <col min="13579" max="13579" width="5.19921875" style="788" customWidth="1"/>
    <col min="13580" max="13580" width="8.19921875" style="788" customWidth="1"/>
    <col min="13581" max="13812" width="8.796875" style="788"/>
    <col min="13813" max="13813" width="6.3984375" style="788" customWidth="1"/>
    <col min="13814" max="13814" width="23" style="788" customWidth="1"/>
    <col min="13815" max="13815" width="14.59765625" style="788" customWidth="1"/>
    <col min="13816" max="13816" width="8.3984375" style="788" customWidth="1"/>
    <col min="13817" max="13817" width="6.19921875" style="788" customWidth="1"/>
    <col min="13818" max="13818" width="6.3984375" style="788" customWidth="1"/>
    <col min="13819" max="13819" width="9.69921875" style="788" customWidth="1"/>
    <col min="13820" max="13831" width="4.69921875" style="788" customWidth="1"/>
    <col min="13832" max="13832" width="7.59765625" style="788" customWidth="1"/>
    <col min="13833" max="13833" width="6" style="788" customWidth="1"/>
    <col min="13834" max="13834" width="13.8984375" style="788" customWidth="1"/>
    <col min="13835" max="13835" width="5.19921875" style="788" customWidth="1"/>
    <col min="13836" max="13836" width="8.19921875" style="788" customWidth="1"/>
    <col min="13837" max="14068" width="8.796875" style="788"/>
    <col min="14069" max="14069" width="6.3984375" style="788" customWidth="1"/>
    <col min="14070" max="14070" width="23" style="788" customWidth="1"/>
    <col min="14071" max="14071" width="14.59765625" style="788" customWidth="1"/>
    <col min="14072" max="14072" width="8.3984375" style="788" customWidth="1"/>
    <col min="14073" max="14073" width="6.19921875" style="788" customWidth="1"/>
    <col min="14074" max="14074" width="6.3984375" style="788" customWidth="1"/>
    <col min="14075" max="14075" width="9.69921875" style="788" customWidth="1"/>
    <col min="14076" max="14087" width="4.69921875" style="788" customWidth="1"/>
    <col min="14088" max="14088" width="7.59765625" style="788" customWidth="1"/>
    <col min="14089" max="14089" width="6" style="788" customWidth="1"/>
    <col min="14090" max="14090" width="13.8984375" style="788" customWidth="1"/>
    <col min="14091" max="14091" width="5.19921875" style="788" customWidth="1"/>
    <col min="14092" max="14092" width="8.19921875" style="788" customWidth="1"/>
    <col min="14093" max="14324" width="8.796875" style="788"/>
    <col min="14325" max="14325" width="6.3984375" style="788" customWidth="1"/>
    <col min="14326" max="14326" width="23" style="788" customWidth="1"/>
    <col min="14327" max="14327" width="14.59765625" style="788" customWidth="1"/>
    <col min="14328" max="14328" width="8.3984375" style="788" customWidth="1"/>
    <col min="14329" max="14329" width="6.19921875" style="788" customWidth="1"/>
    <col min="14330" max="14330" width="6.3984375" style="788" customWidth="1"/>
    <col min="14331" max="14331" width="9.69921875" style="788" customWidth="1"/>
    <col min="14332" max="14343" width="4.69921875" style="788" customWidth="1"/>
    <col min="14344" max="14344" width="7.59765625" style="788" customWidth="1"/>
    <col min="14345" max="14345" width="6" style="788" customWidth="1"/>
    <col min="14346" max="14346" width="13.8984375" style="788" customWidth="1"/>
    <col min="14347" max="14347" width="5.19921875" style="788" customWidth="1"/>
    <col min="14348" max="14348" width="8.19921875" style="788" customWidth="1"/>
    <col min="14349" max="14580" width="8.796875" style="788"/>
    <col min="14581" max="14581" width="6.3984375" style="788" customWidth="1"/>
    <col min="14582" max="14582" width="23" style="788" customWidth="1"/>
    <col min="14583" max="14583" width="14.59765625" style="788" customWidth="1"/>
    <col min="14584" max="14584" width="8.3984375" style="788" customWidth="1"/>
    <col min="14585" max="14585" width="6.19921875" style="788" customWidth="1"/>
    <col min="14586" max="14586" width="6.3984375" style="788" customWidth="1"/>
    <col min="14587" max="14587" width="9.69921875" style="788" customWidth="1"/>
    <col min="14588" max="14599" width="4.69921875" style="788" customWidth="1"/>
    <col min="14600" max="14600" width="7.59765625" style="788" customWidth="1"/>
    <col min="14601" max="14601" width="6" style="788" customWidth="1"/>
    <col min="14602" max="14602" width="13.8984375" style="788" customWidth="1"/>
    <col min="14603" max="14603" width="5.19921875" style="788" customWidth="1"/>
    <col min="14604" max="14604" width="8.19921875" style="788" customWidth="1"/>
    <col min="14605" max="14836" width="8.796875" style="788"/>
    <col min="14837" max="14837" width="6.3984375" style="788" customWidth="1"/>
    <col min="14838" max="14838" width="23" style="788" customWidth="1"/>
    <col min="14839" max="14839" width="14.59765625" style="788" customWidth="1"/>
    <col min="14840" max="14840" width="8.3984375" style="788" customWidth="1"/>
    <col min="14841" max="14841" width="6.19921875" style="788" customWidth="1"/>
    <col min="14842" max="14842" width="6.3984375" style="788" customWidth="1"/>
    <col min="14843" max="14843" width="9.69921875" style="788" customWidth="1"/>
    <col min="14844" max="14855" width="4.69921875" style="788" customWidth="1"/>
    <col min="14856" max="14856" width="7.59765625" style="788" customWidth="1"/>
    <col min="14857" max="14857" width="6" style="788" customWidth="1"/>
    <col min="14858" max="14858" width="13.8984375" style="788" customWidth="1"/>
    <col min="14859" max="14859" width="5.19921875" style="788" customWidth="1"/>
    <col min="14860" max="14860" width="8.19921875" style="788" customWidth="1"/>
    <col min="14861" max="15092" width="8.796875" style="788"/>
    <col min="15093" max="15093" width="6.3984375" style="788" customWidth="1"/>
    <col min="15094" max="15094" width="23" style="788" customWidth="1"/>
    <col min="15095" max="15095" width="14.59765625" style="788" customWidth="1"/>
    <col min="15096" max="15096" width="8.3984375" style="788" customWidth="1"/>
    <col min="15097" max="15097" width="6.19921875" style="788" customWidth="1"/>
    <col min="15098" max="15098" width="6.3984375" style="788" customWidth="1"/>
    <col min="15099" max="15099" width="9.69921875" style="788" customWidth="1"/>
    <col min="15100" max="15111" width="4.69921875" style="788" customWidth="1"/>
    <col min="15112" max="15112" width="7.59765625" style="788" customWidth="1"/>
    <col min="15113" max="15113" width="6" style="788" customWidth="1"/>
    <col min="15114" max="15114" width="13.8984375" style="788" customWidth="1"/>
    <col min="15115" max="15115" width="5.19921875" style="788" customWidth="1"/>
    <col min="15116" max="15116" width="8.19921875" style="788" customWidth="1"/>
    <col min="15117" max="15348" width="8.796875" style="788"/>
    <col min="15349" max="15349" width="6.3984375" style="788" customWidth="1"/>
    <col min="15350" max="15350" width="23" style="788" customWidth="1"/>
    <col min="15351" max="15351" width="14.59765625" style="788" customWidth="1"/>
    <col min="15352" max="15352" width="8.3984375" style="788" customWidth="1"/>
    <col min="15353" max="15353" width="6.19921875" style="788" customWidth="1"/>
    <col min="15354" max="15354" width="6.3984375" style="788" customWidth="1"/>
    <col min="15355" max="15355" width="9.69921875" style="788" customWidth="1"/>
    <col min="15356" max="15367" width="4.69921875" style="788" customWidth="1"/>
    <col min="15368" max="15368" width="7.59765625" style="788" customWidth="1"/>
    <col min="15369" max="15369" width="6" style="788" customWidth="1"/>
    <col min="15370" max="15370" width="13.8984375" style="788" customWidth="1"/>
    <col min="15371" max="15371" width="5.19921875" style="788" customWidth="1"/>
    <col min="15372" max="15372" width="8.19921875" style="788" customWidth="1"/>
    <col min="15373" max="15604" width="8.796875" style="788"/>
    <col min="15605" max="15605" width="6.3984375" style="788" customWidth="1"/>
    <col min="15606" max="15606" width="23" style="788" customWidth="1"/>
    <col min="15607" max="15607" width="14.59765625" style="788" customWidth="1"/>
    <col min="15608" max="15608" width="8.3984375" style="788" customWidth="1"/>
    <col min="15609" max="15609" width="6.19921875" style="788" customWidth="1"/>
    <col min="15610" max="15610" width="6.3984375" style="788" customWidth="1"/>
    <col min="15611" max="15611" width="9.69921875" style="788" customWidth="1"/>
    <col min="15612" max="15623" width="4.69921875" style="788" customWidth="1"/>
    <col min="15624" max="15624" width="7.59765625" style="788" customWidth="1"/>
    <col min="15625" max="15625" width="6" style="788" customWidth="1"/>
    <col min="15626" max="15626" width="13.8984375" style="788" customWidth="1"/>
    <col min="15627" max="15627" width="5.19921875" style="788" customWidth="1"/>
    <col min="15628" max="15628" width="8.19921875" style="788" customWidth="1"/>
    <col min="15629" max="15860" width="8.796875" style="788"/>
    <col min="15861" max="15861" width="6.3984375" style="788" customWidth="1"/>
    <col min="15862" max="15862" width="23" style="788" customWidth="1"/>
    <col min="15863" max="15863" width="14.59765625" style="788" customWidth="1"/>
    <col min="15864" max="15864" width="8.3984375" style="788" customWidth="1"/>
    <col min="15865" max="15865" width="6.19921875" style="788" customWidth="1"/>
    <col min="15866" max="15866" width="6.3984375" style="788" customWidth="1"/>
    <col min="15867" max="15867" width="9.69921875" style="788" customWidth="1"/>
    <col min="15868" max="15879" width="4.69921875" style="788" customWidth="1"/>
    <col min="15880" max="15880" width="7.59765625" style="788" customWidth="1"/>
    <col min="15881" max="15881" width="6" style="788" customWidth="1"/>
    <col min="15882" max="15882" width="13.8984375" style="788" customWidth="1"/>
    <col min="15883" max="15883" width="5.19921875" style="788" customWidth="1"/>
    <col min="15884" max="15884" width="8.19921875" style="788" customWidth="1"/>
    <col min="15885" max="16116" width="8.796875" style="788"/>
    <col min="16117" max="16117" width="6.3984375" style="788" customWidth="1"/>
    <col min="16118" max="16118" width="23" style="788" customWidth="1"/>
    <col min="16119" max="16119" width="14.59765625" style="788" customWidth="1"/>
    <col min="16120" max="16120" width="8.3984375" style="788" customWidth="1"/>
    <col min="16121" max="16121" width="6.19921875" style="788" customWidth="1"/>
    <col min="16122" max="16122" width="6.3984375" style="788" customWidth="1"/>
    <col min="16123" max="16123" width="9.69921875" style="788" customWidth="1"/>
    <col min="16124" max="16135" width="4.69921875" style="788" customWidth="1"/>
    <col min="16136" max="16136" width="7.59765625" style="788" customWidth="1"/>
    <col min="16137" max="16137" width="6" style="788" customWidth="1"/>
    <col min="16138" max="16138" width="13.8984375" style="788" customWidth="1"/>
    <col min="16139" max="16139" width="5.19921875" style="788" customWidth="1"/>
    <col min="16140" max="16140" width="8.19921875" style="788" customWidth="1"/>
    <col min="16141" max="16384" width="8.796875" style="788"/>
  </cols>
  <sheetData>
    <row r="1" spans="1:25" s="1092" customFormat="1" ht="21.75" customHeight="1" x14ac:dyDescent="0.25">
      <c r="A1" s="1140" t="s">
        <v>1140</v>
      </c>
      <c r="B1" s="1140"/>
      <c r="C1" s="1140"/>
      <c r="D1" s="1140"/>
      <c r="E1" s="1140"/>
      <c r="F1" s="1140"/>
      <c r="G1" s="1140"/>
      <c r="H1" s="1140"/>
      <c r="I1" s="1140"/>
      <c r="J1" s="1140"/>
      <c r="K1" s="1140"/>
      <c r="L1" s="1140"/>
      <c r="M1" s="1140"/>
      <c r="N1" s="1140"/>
      <c r="O1" s="1140"/>
      <c r="P1" s="1140"/>
      <c r="Q1" s="1140"/>
      <c r="R1" s="1140"/>
      <c r="S1" s="1140"/>
      <c r="T1" s="1140"/>
      <c r="U1" s="1140"/>
      <c r="V1" s="1140"/>
      <c r="W1" s="1140"/>
      <c r="X1" s="1140"/>
    </row>
    <row r="2" spans="1:25" s="1092" customFormat="1" ht="21.75" customHeight="1" x14ac:dyDescent="0.25">
      <c r="A2" s="1140" t="s">
        <v>1141</v>
      </c>
      <c r="B2" s="1140"/>
      <c r="C2" s="1140"/>
      <c r="D2" s="1140"/>
      <c r="E2" s="1140"/>
      <c r="F2" s="1140"/>
      <c r="G2" s="1140"/>
      <c r="H2" s="1140"/>
      <c r="I2" s="1140"/>
      <c r="J2" s="1140"/>
      <c r="K2" s="1140"/>
      <c r="L2" s="1140"/>
      <c r="M2" s="1140"/>
      <c r="N2" s="1140"/>
      <c r="O2" s="1140"/>
      <c r="P2" s="1140"/>
      <c r="Q2" s="1140"/>
      <c r="R2" s="1140"/>
      <c r="S2" s="1140"/>
      <c r="T2" s="1140"/>
      <c r="U2" s="1140"/>
      <c r="V2" s="1140"/>
      <c r="W2" s="1140"/>
      <c r="X2" s="1140"/>
      <c r="Y2" s="1093"/>
    </row>
    <row r="3" spans="1:25" s="1092" customFormat="1" ht="21.75" customHeight="1" x14ac:dyDescent="0.25">
      <c r="A3" s="1094"/>
      <c r="B3" s="1095" t="s">
        <v>1142</v>
      </c>
      <c r="C3" s="1095"/>
      <c r="D3" s="1094"/>
      <c r="E3" s="1094"/>
      <c r="F3" s="1094"/>
      <c r="G3" s="1096"/>
      <c r="H3" s="1094"/>
      <c r="I3" s="1094"/>
      <c r="J3" s="1094"/>
      <c r="K3" s="1094"/>
      <c r="L3" s="1094"/>
      <c r="M3" s="1094"/>
      <c r="N3" s="1094"/>
      <c r="O3" s="1094"/>
      <c r="P3" s="1094"/>
      <c r="Q3" s="1094"/>
      <c r="R3" s="1094"/>
      <c r="S3" s="1094"/>
      <c r="T3" s="1094"/>
      <c r="U3" s="1094"/>
      <c r="V3" s="1094"/>
      <c r="W3" s="1094"/>
      <c r="X3" s="1094"/>
      <c r="Y3" s="1093"/>
    </row>
    <row r="4" spans="1:25" s="1092" customFormat="1" ht="21.75" customHeight="1" thickBot="1" x14ac:dyDescent="0.3">
      <c r="A4" s="1094"/>
      <c r="B4" s="1141" t="s">
        <v>1720</v>
      </c>
      <c r="C4" s="1141"/>
      <c r="D4" s="1141"/>
      <c r="E4" s="1141"/>
      <c r="F4" s="1141"/>
      <c r="G4" s="1141"/>
      <c r="H4" s="1141"/>
      <c r="I4" s="1141"/>
      <c r="J4" s="1141"/>
      <c r="K4" s="1141"/>
      <c r="L4" s="1141"/>
      <c r="M4" s="1094"/>
      <c r="N4" s="1094"/>
      <c r="O4" s="1094"/>
      <c r="P4" s="1094"/>
      <c r="Q4" s="1094"/>
      <c r="R4" s="1094"/>
      <c r="S4" s="1094"/>
      <c r="T4" s="1094"/>
      <c r="U4" s="1094"/>
      <c r="V4" s="1094"/>
      <c r="W4" s="1094"/>
      <c r="X4" s="1094"/>
      <c r="Y4" s="1097"/>
    </row>
    <row r="5" spans="1:25" s="177" customFormat="1" ht="21.75" customHeight="1" x14ac:dyDescent="0.35">
      <c r="A5" s="1098"/>
      <c r="B5" s="1142"/>
      <c r="C5" s="1142"/>
      <c r="D5" s="1142"/>
      <c r="E5" s="1142"/>
      <c r="F5" s="1142"/>
      <c r="G5" s="1142"/>
      <c r="H5" s="1142"/>
      <c r="I5" s="1142"/>
      <c r="J5" s="1142"/>
      <c r="K5" s="1142"/>
      <c r="L5" s="1142"/>
      <c r="M5" s="776"/>
      <c r="N5" s="776"/>
      <c r="O5" s="776"/>
      <c r="P5" s="776"/>
      <c r="Q5" s="776"/>
      <c r="R5" s="776"/>
      <c r="S5" s="777" t="s">
        <v>0</v>
      </c>
      <c r="T5" s="1143">
        <f>SUM(T10:T215)</f>
        <v>248960</v>
      </c>
      <c r="U5" s="1144"/>
      <c r="V5" s="1099" t="s">
        <v>1</v>
      </c>
      <c r="X5" s="1100"/>
    </row>
    <row r="6" spans="1:25" s="782" customFormat="1" ht="21.75" customHeight="1" x14ac:dyDescent="0.25">
      <c r="A6" s="1134" t="s">
        <v>2</v>
      </c>
      <c r="B6" s="1136" t="s">
        <v>32</v>
      </c>
      <c r="C6" s="1136" t="s">
        <v>3</v>
      </c>
      <c r="D6" s="1138" t="s">
        <v>4</v>
      </c>
      <c r="E6" s="1138"/>
      <c r="F6" s="1137" t="s">
        <v>30</v>
      </c>
      <c r="G6" s="1148" t="s">
        <v>5</v>
      </c>
      <c r="H6" s="1145" t="s">
        <v>6</v>
      </c>
      <c r="I6" s="1145"/>
      <c r="J6" s="1145"/>
      <c r="K6" s="1145"/>
      <c r="L6" s="1145"/>
      <c r="M6" s="1145"/>
      <c r="N6" s="1145"/>
      <c r="O6" s="1145"/>
      <c r="P6" s="1145"/>
      <c r="Q6" s="1145"/>
      <c r="R6" s="1145"/>
      <c r="S6" s="1145"/>
      <c r="T6" s="1150"/>
      <c r="U6" s="1151"/>
      <c r="V6" s="1152"/>
      <c r="W6" s="1136" t="s">
        <v>8</v>
      </c>
      <c r="X6" s="1136" t="s">
        <v>9</v>
      </c>
    </row>
    <row r="7" spans="1:25" s="782" customFormat="1" ht="21.75" customHeight="1" x14ac:dyDescent="0.25">
      <c r="A7" s="1134"/>
      <c r="B7" s="1136"/>
      <c r="C7" s="1136"/>
      <c r="D7" s="1136" t="s">
        <v>29</v>
      </c>
      <c r="E7" s="1136" t="s">
        <v>10</v>
      </c>
      <c r="F7" s="1139"/>
      <c r="G7" s="1149"/>
      <c r="H7" s="1145" t="s">
        <v>11</v>
      </c>
      <c r="I7" s="1145"/>
      <c r="J7" s="1145"/>
      <c r="K7" s="1145" t="s">
        <v>12</v>
      </c>
      <c r="L7" s="1145"/>
      <c r="M7" s="1145"/>
      <c r="N7" s="1145" t="s">
        <v>13</v>
      </c>
      <c r="O7" s="1145"/>
      <c r="P7" s="1145"/>
      <c r="Q7" s="1145" t="s">
        <v>14</v>
      </c>
      <c r="R7" s="1145"/>
      <c r="S7" s="1145"/>
      <c r="T7" s="1136" t="s">
        <v>31</v>
      </c>
      <c r="U7" s="1136" t="s">
        <v>15</v>
      </c>
      <c r="V7" s="1136" t="s">
        <v>16</v>
      </c>
      <c r="W7" s="1136"/>
      <c r="X7" s="1136"/>
    </row>
    <row r="8" spans="1:25" s="782" customFormat="1" ht="21.75" customHeight="1" x14ac:dyDescent="0.25">
      <c r="A8" s="1135"/>
      <c r="B8" s="1137"/>
      <c r="C8" s="1137"/>
      <c r="D8" s="1137"/>
      <c r="E8" s="1137"/>
      <c r="F8" s="1139"/>
      <c r="G8" s="1149"/>
      <c r="H8" s="778" t="s">
        <v>17</v>
      </c>
      <c r="I8" s="778" t="s">
        <v>18</v>
      </c>
      <c r="J8" s="778" t="s">
        <v>19</v>
      </c>
      <c r="K8" s="778" t="s">
        <v>20</v>
      </c>
      <c r="L8" s="778" t="s">
        <v>21</v>
      </c>
      <c r="M8" s="778" t="s">
        <v>22</v>
      </c>
      <c r="N8" s="778" t="s">
        <v>23</v>
      </c>
      <c r="O8" s="778" t="s">
        <v>24</v>
      </c>
      <c r="P8" s="778" t="s">
        <v>25</v>
      </c>
      <c r="Q8" s="778" t="s">
        <v>26</v>
      </c>
      <c r="R8" s="778" t="s">
        <v>27</v>
      </c>
      <c r="S8" s="778" t="s">
        <v>28</v>
      </c>
      <c r="T8" s="1137"/>
      <c r="U8" s="1137"/>
      <c r="V8" s="1137"/>
      <c r="W8" s="1137"/>
      <c r="X8" s="1137"/>
    </row>
    <row r="9" spans="1:25" s="782" customFormat="1" ht="21.75" customHeight="1" x14ac:dyDescent="0.25">
      <c r="A9" s="919" t="s">
        <v>33</v>
      </c>
      <c r="B9" s="1153" t="s">
        <v>1143</v>
      </c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920"/>
      <c r="U9" s="920"/>
      <c r="V9" s="920"/>
      <c r="W9" s="920"/>
      <c r="X9" s="921"/>
    </row>
    <row r="10" spans="1:25" s="782" customFormat="1" ht="21.75" customHeight="1" x14ac:dyDescent="0.25">
      <c r="A10" s="922" t="s">
        <v>36</v>
      </c>
      <c r="B10" s="841" t="s">
        <v>1144</v>
      </c>
      <c r="C10" s="923" t="s">
        <v>1145</v>
      </c>
      <c r="D10" s="844" t="s">
        <v>515</v>
      </c>
      <c r="E10" s="844">
        <v>23</v>
      </c>
      <c r="F10" s="844" t="s">
        <v>516</v>
      </c>
      <c r="G10" s="845" t="s">
        <v>1146</v>
      </c>
      <c r="H10" s="924"/>
      <c r="I10" s="924"/>
      <c r="J10" s="924"/>
      <c r="K10" s="924"/>
      <c r="L10" s="924">
        <v>1380</v>
      </c>
      <c r="M10" s="924"/>
      <c r="N10" s="924"/>
      <c r="O10" s="924"/>
      <c r="P10" s="924"/>
      <c r="Q10" s="924"/>
      <c r="R10" s="924"/>
      <c r="S10" s="924"/>
      <c r="T10" s="924">
        <v>1380</v>
      </c>
      <c r="U10" s="925" t="s">
        <v>453</v>
      </c>
      <c r="V10" s="842" t="s">
        <v>1147</v>
      </c>
      <c r="W10" s="925"/>
      <c r="X10" s="925" t="s">
        <v>54</v>
      </c>
    </row>
    <row r="11" spans="1:25" s="782" customFormat="1" ht="21.75" customHeight="1" x14ac:dyDescent="0.25">
      <c r="A11" s="926"/>
      <c r="B11" s="846" t="s">
        <v>1148</v>
      </c>
      <c r="C11" s="927" t="s">
        <v>1149</v>
      </c>
      <c r="D11" s="848" t="s">
        <v>1150</v>
      </c>
      <c r="E11" s="848"/>
      <c r="F11" s="848" t="s">
        <v>42</v>
      </c>
      <c r="G11" s="849"/>
      <c r="H11" s="928"/>
      <c r="I11" s="928"/>
      <c r="J11" s="928"/>
      <c r="K11" s="928"/>
      <c r="L11" s="928"/>
      <c r="M11" s="928"/>
      <c r="N11" s="928"/>
      <c r="O11" s="928"/>
      <c r="P11" s="928"/>
      <c r="Q11" s="928"/>
      <c r="R11" s="928"/>
      <c r="S11" s="928"/>
      <c r="T11" s="848"/>
      <c r="U11" s="929"/>
      <c r="V11" s="847" t="s">
        <v>679</v>
      </c>
      <c r="W11" s="929"/>
      <c r="X11" s="929"/>
    </row>
    <row r="12" spans="1:25" s="782" customFormat="1" ht="21.75" customHeight="1" x14ac:dyDescent="0.25">
      <c r="A12" s="926"/>
      <c r="B12" s="929"/>
      <c r="C12" s="927" t="s">
        <v>1151</v>
      </c>
      <c r="D12" s="848" t="s">
        <v>1152</v>
      </c>
      <c r="E12" s="846"/>
      <c r="F12" s="846"/>
      <c r="G12" s="849"/>
      <c r="H12" s="928"/>
      <c r="I12" s="928"/>
      <c r="J12" s="928"/>
      <c r="K12" s="928"/>
      <c r="L12" s="928">
        <v>1150</v>
      </c>
      <c r="M12" s="928"/>
      <c r="N12" s="928"/>
      <c r="O12" s="928"/>
      <c r="P12" s="928"/>
      <c r="Q12" s="928"/>
      <c r="R12" s="928"/>
      <c r="S12" s="928"/>
      <c r="T12" s="928">
        <v>1150</v>
      </c>
      <c r="U12" s="929"/>
      <c r="V12" s="847" t="s">
        <v>1153</v>
      </c>
      <c r="W12" s="929"/>
      <c r="X12" s="929"/>
    </row>
    <row r="13" spans="1:25" s="782" customFormat="1" ht="21.75" customHeight="1" x14ac:dyDescent="0.25">
      <c r="A13" s="926"/>
      <c r="B13" s="929"/>
      <c r="C13" s="927" t="s">
        <v>1154</v>
      </c>
      <c r="D13" s="929"/>
      <c r="E13" s="929"/>
      <c r="F13" s="929"/>
      <c r="G13" s="926"/>
      <c r="H13" s="928"/>
      <c r="I13" s="928"/>
      <c r="J13" s="928"/>
      <c r="K13" s="928"/>
      <c r="L13" s="928"/>
      <c r="M13" s="928"/>
      <c r="N13" s="928"/>
      <c r="O13" s="928"/>
      <c r="P13" s="928"/>
      <c r="Q13" s="928"/>
      <c r="R13" s="928"/>
      <c r="S13" s="928"/>
      <c r="T13" s="848"/>
      <c r="U13" s="929"/>
      <c r="V13" s="847" t="s">
        <v>1155</v>
      </c>
      <c r="W13" s="929"/>
      <c r="X13" s="929"/>
    </row>
    <row r="14" spans="1:25" s="782" customFormat="1" ht="21.75" customHeight="1" x14ac:dyDescent="0.25">
      <c r="A14" s="926"/>
      <c r="B14" s="929"/>
      <c r="C14" s="927" t="s">
        <v>1156</v>
      </c>
      <c r="D14" s="929"/>
      <c r="E14" s="929"/>
      <c r="F14" s="929"/>
      <c r="G14" s="926"/>
      <c r="H14" s="928"/>
      <c r="I14" s="928"/>
      <c r="J14" s="928"/>
      <c r="K14" s="928"/>
      <c r="L14" s="928">
        <v>3600</v>
      </c>
      <c r="M14" s="928"/>
      <c r="N14" s="928"/>
      <c r="O14" s="928"/>
      <c r="P14" s="928"/>
      <c r="Q14" s="928"/>
      <c r="R14" s="928"/>
      <c r="S14" s="928"/>
      <c r="T14" s="928">
        <v>3600</v>
      </c>
      <c r="U14" s="929"/>
      <c r="V14" s="847" t="s">
        <v>1157</v>
      </c>
      <c r="W14" s="929"/>
      <c r="X14" s="929"/>
    </row>
    <row r="15" spans="1:25" s="782" customFormat="1" ht="21.75" customHeight="1" x14ac:dyDescent="0.25">
      <c r="A15" s="930"/>
      <c r="B15" s="931"/>
      <c r="C15" s="932"/>
      <c r="D15" s="931"/>
      <c r="E15" s="931"/>
      <c r="F15" s="931"/>
      <c r="G15" s="930"/>
      <c r="H15" s="933"/>
      <c r="I15" s="933"/>
      <c r="J15" s="933"/>
      <c r="K15" s="933"/>
      <c r="L15" s="933"/>
      <c r="M15" s="933"/>
      <c r="N15" s="933"/>
      <c r="O15" s="933"/>
      <c r="P15" s="933"/>
      <c r="Q15" s="933"/>
      <c r="R15" s="933"/>
      <c r="S15" s="933"/>
      <c r="T15" s="933"/>
      <c r="U15" s="931"/>
      <c r="V15" s="857" t="s">
        <v>1158</v>
      </c>
      <c r="W15" s="931"/>
      <c r="X15" s="931"/>
    </row>
    <row r="16" spans="1:25" s="782" customFormat="1" ht="21.75" customHeight="1" x14ac:dyDescent="0.25">
      <c r="A16" s="922" t="s">
        <v>61</v>
      </c>
      <c r="B16" s="841" t="s">
        <v>1159</v>
      </c>
      <c r="C16" s="841" t="s">
        <v>1160</v>
      </c>
      <c r="D16" s="844" t="s">
        <v>515</v>
      </c>
      <c r="E16" s="925">
        <v>3</v>
      </c>
      <c r="F16" s="925">
        <v>5</v>
      </c>
      <c r="G16" s="922" t="s">
        <v>1161</v>
      </c>
      <c r="H16" s="924"/>
      <c r="I16" s="924"/>
      <c r="J16" s="924"/>
      <c r="K16" s="924"/>
      <c r="L16" s="924"/>
      <c r="M16" s="924">
        <v>720</v>
      </c>
      <c r="N16" s="924"/>
      <c r="O16" s="924"/>
      <c r="P16" s="924"/>
      <c r="Q16" s="924"/>
      <c r="R16" s="924"/>
      <c r="S16" s="924"/>
      <c r="T16" s="925">
        <v>720</v>
      </c>
      <c r="U16" s="925" t="s">
        <v>453</v>
      </c>
      <c r="V16" s="842" t="s">
        <v>1595</v>
      </c>
      <c r="W16" s="925"/>
      <c r="X16" s="925" t="s">
        <v>54</v>
      </c>
    </row>
    <row r="17" spans="1:24" s="782" customFormat="1" ht="21.75" customHeight="1" x14ac:dyDescent="0.25">
      <c r="A17" s="926"/>
      <c r="B17" s="846" t="s">
        <v>1162</v>
      </c>
      <c r="C17" s="846" t="s">
        <v>1163</v>
      </c>
      <c r="D17" s="929"/>
      <c r="E17" s="929"/>
      <c r="F17" s="929" t="s">
        <v>755</v>
      </c>
      <c r="G17" s="926" t="s">
        <v>1164</v>
      </c>
      <c r="H17" s="928"/>
      <c r="I17" s="928"/>
      <c r="J17" s="928"/>
      <c r="K17" s="928"/>
      <c r="L17" s="928"/>
      <c r="M17" s="928"/>
      <c r="N17" s="928"/>
      <c r="O17" s="928"/>
      <c r="P17" s="928"/>
      <c r="Q17" s="928"/>
      <c r="R17" s="928"/>
      <c r="S17" s="928"/>
      <c r="T17" s="929"/>
      <c r="U17" s="929"/>
      <c r="V17" s="847"/>
      <c r="W17" s="929"/>
      <c r="X17" s="929"/>
    </row>
    <row r="18" spans="1:24" s="782" customFormat="1" ht="21.75" customHeight="1" x14ac:dyDescent="0.25">
      <c r="A18" s="926"/>
      <c r="B18" s="846" t="s">
        <v>1165</v>
      </c>
      <c r="C18" s="846" t="s">
        <v>1166</v>
      </c>
      <c r="D18" s="929"/>
      <c r="E18" s="929"/>
      <c r="F18" s="929"/>
      <c r="G18" s="926"/>
      <c r="H18" s="928"/>
      <c r="I18" s="928"/>
      <c r="J18" s="928"/>
      <c r="K18" s="928"/>
      <c r="L18" s="928"/>
      <c r="M18" s="928"/>
      <c r="N18" s="928"/>
      <c r="O18" s="928"/>
      <c r="P18" s="928"/>
      <c r="Q18" s="928"/>
      <c r="R18" s="928"/>
      <c r="S18" s="928"/>
      <c r="T18" s="929"/>
      <c r="U18" s="929"/>
      <c r="V18" s="846"/>
      <c r="W18" s="929"/>
      <c r="X18" s="929"/>
    </row>
    <row r="19" spans="1:24" s="782" customFormat="1" ht="21.75" customHeight="1" x14ac:dyDescent="0.25">
      <c r="A19" s="926"/>
      <c r="B19" s="846" t="s">
        <v>1167</v>
      </c>
      <c r="C19" s="927" t="s">
        <v>1168</v>
      </c>
      <c r="D19" s="929"/>
      <c r="E19" s="929"/>
      <c r="F19" s="929"/>
      <c r="G19" s="926"/>
      <c r="H19" s="928"/>
      <c r="I19" s="928"/>
      <c r="J19" s="928"/>
      <c r="K19" s="928"/>
      <c r="L19" s="928"/>
      <c r="M19" s="928"/>
      <c r="N19" s="928"/>
      <c r="O19" s="928"/>
      <c r="P19" s="928"/>
      <c r="Q19" s="928"/>
      <c r="R19" s="928"/>
      <c r="S19" s="928"/>
      <c r="T19" s="929"/>
      <c r="U19" s="929"/>
      <c r="V19" s="929"/>
      <c r="W19" s="929"/>
      <c r="X19" s="929"/>
    </row>
    <row r="20" spans="1:24" s="782" customFormat="1" ht="21.75" customHeight="1" x14ac:dyDescent="0.25">
      <c r="A20" s="926"/>
      <c r="B20" s="846" t="s">
        <v>1169</v>
      </c>
      <c r="C20" s="927"/>
      <c r="D20" s="929"/>
      <c r="E20" s="929"/>
      <c r="F20" s="929"/>
      <c r="G20" s="926"/>
      <c r="H20" s="928"/>
      <c r="I20" s="928"/>
      <c r="J20" s="928"/>
      <c r="K20" s="928"/>
      <c r="L20" s="928"/>
      <c r="M20" s="928"/>
      <c r="N20" s="928"/>
      <c r="O20" s="928"/>
      <c r="P20" s="928"/>
      <c r="Q20" s="928"/>
      <c r="R20" s="928"/>
      <c r="S20" s="928"/>
      <c r="T20" s="929"/>
      <c r="U20" s="929"/>
      <c r="V20" s="929"/>
      <c r="W20" s="929"/>
      <c r="X20" s="929"/>
    </row>
    <row r="21" spans="1:24" s="782" customFormat="1" ht="21.75" customHeight="1" x14ac:dyDescent="0.25">
      <c r="A21" s="926"/>
      <c r="B21" s="846" t="s">
        <v>1170</v>
      </c>
      <c r="C21" s="927"/>
      <c r="D21" s="929"/>
      <c r="E21" s="929"/>
      <c r="F21" s="929"/>
      <c r="G21" s="926"/>
      <c r="H21" s="928"/>
      <c r="I21" s="928"/>
      <c r="J21" s="928"/>
      <c r="K21" s="928"/>
      <c r="L21" s="928"/>
      <c r="M21" s="928"/>
      <c r="N21" s="928"/>
      <c r="O21" s="928"/>
      <c r="P21" s="928"/>
      <c r="Q21" s="928"/>
      <c r="R21" s="928"/>
      <c r="S21" s="928"/>
      <c r="T21" s="929"/>
      <c r="U21" s="929"/>
      <c r="V21" s="929"/>
      <c r="W21" s="929"/>
      <c r="X21" s="929"/>
    </row>
    <row r="22" spans="1:24" s="782" customFormat="1" ht="21.75" customHeight="1" x14ac:dyDescent="0.25">
      <c r="A22" s="926"/>
      <c r="B22" s="846" t="s">
        <v>1171</v>
      </c>
      <c r="C22" s="927"/>
      <c r="D22" s="929"/>
      <c r="E22" s="929"/>
      <c r="F22" s="929"/>
      <c r="G22" s="926"/>
      <c r="H22" s="928"/>
      <c r="I22" s="928"/>
      <c r="J22" s="928"/>
      <c r="K22" s="928"/>
      <c r="L22" s="928"/>
      <c r="M22" s="928"/>
      <c r="N22" s="928"/>
      <c r="O22" s="928"/>
      <c r="P22" s="928"/>
      <c r="Q22" s="928"/>
      <c r="R22" s="928"/>
      <c r="S22" s="928"/>
      <c r="T22" s="929"/>
      <c r="U22" s="929"/>
      <c r="V22" s="929"/>
      <c r="W22" s="929"/>
      <c r="X22" s="929"/>
    </row>
    <row r="23" spans="1:24" s="782" customFormat="1" ht="21.75" customHeight="1" x14ac:dyDescent="0.25">
      <c r="A23" s="926"/>
      <c r="B23" s="846" t="s">
        <v>1172</v>
      </c>
      <c r="C23" s="927"/>
      <c r="D23" s="929"/>
      <c r="E23" s="929"/>
      <c r="F23" s="929"/>
      <c r="G23" s="926"/>
      <c r="H23" s="928"/>
      <c r="I23" s="928"/>
      <c r="J23" s="928"/>
      <c r="K23" s="928"/>
      <c r="L23" s="928"/>
      <c r="M23" s="928"/>
      <c r="N23" s="928"/>
      <c r="O23" s="928"/>
      <c r="P23" s="928"/>
      <c r="Q23" s="928"/>
      <c r="R23" s="928"/>
      <c r="S23" s="928"/>
      <c r="T23" s="929"/>
      <c r="U23" s="929"/>
      <c r="V23" s="929"/>
      <c r="W23" s="929"/>
      <c r="X23" s="929"/>
    </row>
    <row r="24" spans="1:24" s="782" customFormat="1" ht="21.75" customHeight="1" x14ac:dyDescent="0.25">
      <c r="A24" s="926"/>
      <c r="B24" s="846" t="s">
        <v>1173</v>
      </c>
      <c r="C24" s="927"/>
      <c r="D24" s="929"/>
      <c r="E24" s="929"/>
      <c r="F24" s="929"/>
      <c r="G24" s="926"/>
      <c r="H24" s="928"/>
      <c r="I24" s="928"/>
      <c r="J24" s="928"/>
      <c r="K24" s="928"/>
      <c r="L24" s="928"/>
      <c r="M24" s="928"/>
      <c r="N24" s="928"/>
      <c r="O24" s="928"/>
      <c r="P24" s="928"/>
      <c r="Q24" s="928"/>
      <c r="R24" s="928"/>
      <c r="S24" s="928"/>
      <c r="T24" s="929"/>
      <c r="U24" s="929"/>
      <c r="V24" s="929"/>
      <c r="W24" s="929"/>
      <c r="X24" s="929"/>
    </row>
    <row r="25" spans="1:24" s="782" customFormat="1" ht="21.75" customHeight="1" x14ac:dyDescent="0.25">
      <c r="A25" s="926"/>
      <c r="B25" s="846" t="s">
        <v>1174</v>
      </c>
      <c r="C25" s="927"/>
      <c r="D25" s="929"/>
      <c r="E25" s="929"/>
      <c r="F25" s="929"/>
      <c r="G25" s="926"/>
      <c r="H25" s="928"/>
      <c r="I25" s="928"/>
      <c r="J25" s="928"/>
      <c r="K25" s="928"/>
      <c r="L25" s="928"/>
      <c r="M25" s="928"/>
      <c r="N25" s="928"/>
      <c r="O25" s="928"/>
      <c r="P25" s="928"/>
      <c r="Q25" s="928"/>
      <c r="R25" s="928"/>
      <c r="S25" s="928"/>
      <c r="T25" s="929"/>
      <c r="U25" s="929"/>
      <c r="V25" s="929"/>
      <c r="W25" s="929"/>
      <c r="X25" s="929"/>
    </row>
    <row r="26" spans="1:24" s="782" customFormat="1" ht="21.75" customHeight="1" x14ac:dyDescent="0.25">
      <c r="A26" s="926"/>
      <c r="B26" s="846" t="s">
        <v>1175</v>
      </c>
      <c r="C26" s="927"/>
      <c r="D26" s="929"/>
      <c r="E26" s="929"/>
      <c r="F26" s="929"/>
      <c r="G26" s="926"/>
      <c r="H26" s="928"/>
      <c r="I26" s="928"/>
      <c r="J26" s="928"/>
      <c r="K26" s="928"/>
      <c r="L26" s="928"/>
      <c r="M26" s="928"/>
      <c r="N26" s="928"/>
      <c r="O26" s="928"/>
      <c r="P26" s="928"/>
      <c r="Q26" s="928"/>
      <c r="R26" s="928"/>
      <c r="S26" s="928"/>
      <c r="T26" s="929"/>
      <c r="U26" s="929"/>
      <c r="V26" s="929"/>
      <c r="W26" s="929"/>
      <c r="X26" s="929"/>
    </row>
    <row r="27" spans="1:24" s="782" customFormat="1" ht="21.75" customHeight="1" x14ac:dyDescent="0.25">
      <c r="A27" s="926"/>
      <c r="B27" s="846" t="s">
        <v>1176</v>
      </c>
      <c r="C27" s="927"/>
      <c r="D27" s="929"/>
      <c r="E27" s="929"/>
      <c r="F27" s="929"/>
      <c r="G27" s="926"/>
      <c r="H27" s="928"/>
      <c r="I27" s="928"/>
      <c r="J27" s="928"/>
      <c r="K27" s="928"/>
      <c r="L27" s="928"/>
      <c r="M27" s="928"/>
      <c r="N27" s="928"/>
      <c r="O27" s="928"/>
      <c r="P27" s="928"/>
      <c r="Q27" s="928"/>
      <c r="R27" s="928"/>
      <c r="S27" s="928"/>
      <c r="T27" s="929"/>
      <c r="U27" s="929"/>
      <c r="V27" s="929"/>
      <c r="W27" s="929"/>
      <c r="X27" s="929"/>
    </row>
    <row r="28" spans="1:24" s="782" customFormat="1" ht="21.75" customHeight="1" x14ac:dyDescent="0.25">
      <c r="A28" s="926"/>
      <c r="B28" s="846" t="s">
        <v>1177</v>
      </c>
      <c r="C28" s="927"/>
      <c r="D28" s="929"/>
      <c r="E28" s="929"/>
      <c r="F28" s="929"/>
      <c r="G28" s="926"/>
      <c r="H28" s="928"/>
      <c r="I28" s="928"/>
      <c r="J28" s="928"/>
      <c r="K28" s="928"/>
      <c r="L28" s="928"/>
      <c r="M28" s="928"/>
      <c r="N28" s="928"/>
      <c r="O28" s="928"/>
      <c r="P28" s="928"/>
      <c r="Q28" s="928"/>
      <c r="R28" s="928"/>
      <c r="S28" s="928"/>
      <c r="T28" s="929"/>
      <c r="U28" s="929"/>
      <c r="V28" s="929"/>
      <c r="W28" s="929"/>
      <c r="X28" s="929"/>
    </row>
    <row r="29" spans="1:24" s="782" customFormat="1" ht="21.75" customHeight="1" x14ac:dyDescent="0.25">
      <c r="A29" s="930"/>
      <c r="B29" s="856" t="s">
        <v>1178</v>
      </c>
      <c r="C29" s="932"/>
      <c r="D29" s="931"/>
      <c r="E29" s="931"/>
      <c r="F29" s="931"/>
      <c r="G29" s="930"/>
      <c r="H29" s="933"/>
      <c r="I29" s="933"/>
      <c r="J29" s="933"/>
      <c r="K29" s="933"/>
      <c r="L29" s="933"/>
      <c r="M29" s="933"/>
      <c r="N29" s="933"/>
      <c r="O29" s="933"/>
      <c r="P29" s="933"/>
      <c r="Q29" s="933"/>
      <c r="R29" s="933"/>
      <c r="S29" s="933"/>
      <c r="T29" s="931"/>
      <c r="U29" s="931"/>
      <c r="V29" s="931"/>
      <c r="W29" s="931"/>
      <c r="X29" s="931"/>
    </row>
    <row r="30" spans="1:24" s="782" customFormat="1" ht="21.75" customHeight="1" x14ac:dyDescent="0.25">
      <c r="A30" s="922" t="s">
        <v>35</v>
      </c>
      <c r="B30" s="841" t="s">
        <v>1179</v>
      </c>
      <c r="C30" s="841" t="s">
        <v>1180</v>
      </c>
      <c r="D30" s="844" t="s">
        <v>515</v>
      </c>
      <c r="E30" s="844">
        <v>18</v>
      </c>
      <c r="F30" s="844" t="s">
        <v>516</v>
      </c>
      <c r="G30" s="845" t="s">
        <v>1181</v>
      </c>
      <c r="H30" s="924"/>
      <c r="I30" s="924"/>
      <c r="J30" s="924"/>
      <c r="K30" s="924"/>
      <c r="L30" s="924"/>
      <c r="M30" s="924">
        <v>450</v>
      </c>
      <c r="N30" s="924"/>
      <c r="O30" s="924"/>
      <c r="P30" s="924"/>
      <c r="Q30" s="924"/>
      <c r="R30" s="924"/>
      <c r="S30" s="924"/>
      <c r="T30" s="925">
        <v>450</v>
      </c>
      <c r="U30" s="925" t="s">
        <v>453</v>
      </c>
      <c r="V30" s="842" t="s">
        <v>1182</v>
      </c>
      <c r="W30" s="925"/>
      <c r="X30" s="925" t="s">
        <v>54</v>
      </c>
    </row>
    <row r="31" spans="1:24" s="782" customFormat="1" ht="21.75" customHeight="1" x14ac:dyDescent="0.25">
      <c r="A31" s="926"/>
      <c r="B31" s="846" t="s">
        <v>1183</v>
      </c>
      <c r="C31" s="846" t="s">
        <v>1184</v>
      </c>
      <c r="D31" s="848" t="s">
        <v>1185</v>
      </c>
      <c r="E31" s="848"/>
      <c r="F31" s="848" t="s">
        <v>42</v>
      </c>
      <c r="G31" s="849"/>
      <c r="H31" s="928"/>
      <c r="I31" s="928"/>
      <c r="J31" s="928"/>
      <c r="K31" s="928"/>
      <c r="L31" s="928"/>
      <c r="M31" s="928"/>
      <c r="N31" s="928"/>
      <c r="O31" s="928"/>
      <c r="P31" s="928"/>
      <c r="Q31" s="928"/>
      <c r="R31" s="928"/>
      <c r="S31" s="928"/>
      <c r="T31" s="929"/>
      <c r="U31" s="929"/>
      <c r="V31" s="847" t="s">
        <v>1186</v>
      </c>
      <c r="W31" s="929"/>
      <c r="X31" s="929"/>
    </row>
    <row r="32" spans="1:24" s="782" customFormat="1" ht="21.75" customHeight="1" x14ac:dyDescent="0.25">
      <c r="A32" s="926"/>
      <c r="B32" s="846"/>
      <c r="C32" s="846" t="s">
        <v>1187</v>
      </c>
      <c r="D32" s="848" t="s">
        <v>1188</v>
      </c>
      <c r="E32" s="848"/>
      <c r="F32" s="848"/>
      <c r="G32" s="849"/>
      <c r="H32" s="928"/>
      <c r="I32" s="928"/>
      <c r="J32" s="928"/>
      <c r="K32" s="928"/>
      <c r="L32" s="928"/>
      <c r="M32" s="928"/>
      <c r="N32" s="928"/>
      <c r="O32" s="928"/>
      <c r="P32" s="928"/>
      <c r="Q32" s="928"/>
      <c r="R32" s="928"/>
      <c r="S32" s="928"/>
      <c r="T32" s="929"/>
      <c r="U32" s="929"/>
      <c r="V32" s="929"/>
      <c r="W32" s="929"/>
      <c r="X32" s="929"/>
    </row>
    <row r="33" spans="1:24" s="782" customFormat="1" ht="21.75" customHeight="1" x14ac:dyDescent="0.25">
      <c r="A33" s="926"/>
      <c r="B33" s="846"/>
      <c r="C33" s="846" t="s">
        <v>1189</v>
      </c>
      <c r="D33" s="846"/>
      <c r="E33" s="848"/>
      <c r="F33" s="848"/>
      <c r="G33" s="849"/>
      <c r="H33" s="928"/>
      <c r="I33" s="928"/>
      <c r="J33" s="928"/>
      <c r="K33" s="928"/>
      <c r="L33" s="928"/>
      <c r="M33" s="928"/>
      <c r="N33" s="928"/>
      <c r="O33" s="928"/>
      <c r="P33" s="928"/>
      <c r="Q33" s="928"/>
      <c r="R33" s="928"/>
      <c r="S33" s="928"/>
      <c r="T33" s="929"/>
      <c r="U33" s="929"/>
      <c r="V33" s="929"/>
      <c r="W33" s="929"/>
      <c r="X33" s="929"/>
    </row>
    <row r="34" spans="1:24" s="782" customFormat="1" ht="21.75" customHeight="1" x14ac:dyDescent="0.25">
      <c r="A34" s="930"/>
      <c r="B34" s="856"/>
      <c r="C34" s="932" t="s">
        <v>1183</v>
      </c>
      <c r="D34" s="931"/>
      <c r="E34" s="931"/>
      <c r="F34" s="931"/>
      <c r="G34" s="930"/>
      <c r="H34" s="933"/>
      <c r="I34" s="933"/>
      <c r="J34" s="933"/>
      <c r="K34" s="933"/>
      <c r="L34" s="933"/>
      <c r="M34" s="933"/>
      <c r="N34" s="933"/>
      <c r="O34" s="933"/>
      <c r="P34" s="933"/>
      <c r="Q34" s="933"/>
      <c r="R34" s="933"/>
      <c r="S34" s="933"/>
      <c r="T34" s="931"/>
      <c r="U34" s="931"/>
      <c r="V34" s="931"/>
      <c r="W34" s="931"/>
      <c r="X34" s="931"/>
    </row>
    <row r="35" spans="1:24" s="782" customFormat="1" ht="21.75" customHeight="1" x14ac:dyDescent="0.25">
      <c r="A35" s="922" t="s">
        <v>52</v>
      </c>
      <c r="B35" s="841" t="s">
        <v>1190</v>
      </c>
      <c r="C35" s="841" t="s">
        <v>1191</v>
      </c>
      <c r="D35" s="844" t="s">
        <v>724</v>
      </c>
      <c r="E35" s="844">
        <v>83</v>
      </c>
      <c r="F35" s="844" t="s">
        <v>516</v>
      </c>
      <c r="G35" s="845" t="s">
        <v>1192</v>
      </c>
      <c r="H35" s="924"/>
      <c r="I35" s="924"/>
      <c r="J35" s="924"/>
      <c r="K35" s="924"/>
      <c r="L35" s="924"/>
      <c r="M35" s="924"/>
      <c r="N35" s="924"/>
      <c r="O35" s="924"/>
      <c r="P35" s="924">
        <v>4980</v>
      </c>
      <c r="Q35" s="924"/>
      <c r="R35" s="924"/>
      <c r="S35" s="924"/>
      <c r="T35" s="934">
        <f>83*60</f>
        <v>4980</v>
      </c>
      <c r="U35" s="844" t="s">
        <v>453</v>
      </c>
      <c r="V35" s="842" t="s">
        <v>1193</v>
      </c>
      <c r="W35" s="841"/>
      <c r="X35" s="844" t="s">
        <v>54</v>
      </c>
    </row>
    <row r="36" spans="1:24" s="782" customFormat="1" ht="21.75" customHeight="1" x14ac:dyDescent="0.25">
      <c r="A36" s="926"/>
      <c r="B36" s="846"/>
      <c r="C36" s="846" t="s">
        <v>1194</v>
      </c>
      <c r="D36" s="848" t="s">
        <v>1010</v>
      </c>
      <c r="E36" s="848"/>
      <c r="F36" s="848" t="s">
        <v>42</v>
      </c>
      <c r="G36" s="849"/>
      <c r="H36" s="928"/>
      <c r="I36" s="928"/>
      <c r="J36" s="928"/>
      <c r="K36" s="928"/>
      <c r="L36" s="928"/>
      <c r="M36" s="928"/>
      <c r="N36" s="928"/>
      <c r="O36" s="928"/>
      <c r="P36" s="928"/>
      <c r="Q36" s="928"/>
      <c r="R36" s="928"/>
      <c r="S36" s="928"/>
      <c r="T36" s="935"/>
      <c r="U36" s="848"/>
      <c r="V36" s="847" t="s">
        <v>1195</v>
      </c>
      <c r="W36" s="846"/>
      <c r="X36" s="848"/>
    </row>
    <row r="37" spans="1:24" s="782" customFormat="1" ht="21.75" customHeight="1" x14ac:dyDescent="0.25">
      <c r="A37" s="926"/>
      <c r="B37" s="846"/>
      <c r="C37" s="846" t="s">
        <v>1196</v>
      </c>
      <c r="D37" s="848" t="s">
        <v>658</v>
      </c>
      <c r="E37" s="846"/>
      <c r="F37" s="848"/>
      <c r="G37" s="849"/>
      <c r="H37" s="928"/>
      <c r="I37" s="928"/>
      <c r="J37" s="928"/>
      <c r="K37" s="928"/>
      <c r="L37" s="928"/>
      <c r="M37" s="928"/>
      <c r="N37" s="928"/>
      <c r="O37" s="928"/>
      <c r="P37" s="928">
        <v>4150</v>
      </c>
      <c r="Q37" s="928"/>
      <c r="R37" s="928"/>
      <c r="S37" s="928"/>
      <c r="T37" s="935">
        <f>83*50</f>
        <v>4150</v>
      </c>
      <c r="U37" s="848"/>
      <c r="V37" s="847" t="s">
        <v>1197</v>
      </c>
      <c r="W37" s="846"/>
      <c r="X37" s="848"/>
    </row>
    <row r="38" spans="1:24" s="782" customFormat="1" ht="21.75" customHeight="1" x14ac:dyDescent="0.25">
      <c r="A38" s="926"/>
      <c r="B38" s="846"/>
      <c r="C38" s="846" t="s">
        <v>1198</v>
      </c>
      <c r="D38" s="848"/>
      <c r="E38" s="846"/>
      <c r="F38" s="848"/>
      <c r="G38" s="849"/>
      <c r="H38" s="928"/>
      <c r="I38" s="928"/>
      <c r="J38" s="928"/>
      <c r="K38" s="928"/>
      <c r="L38" s="928"/>
      <c r="M38" s="928"/>
      <c r="N38" s="928"/>
      <c r="O38" s="928"/>
      <c r="P38" s="928"/>
      <c r="Q38" s="928"/>
      <c r="R38" s="928"/>
      <c r="S38" s="928"/>
      <c r="T38" s="935"/>
      <c r="U38" s="848"/>
      <c r="V38" s="847" t="s">
        <v>681</v>
      </c>
      <c r="W38" s="846"/>
      <c r="X38" s="848"/>
    </row>
    <row r="39" spans="1:24" s="782" customFormat="1" ht="21.75" customHeight="1" x14ac:dyDescent="0.25">
      <c r="A39" s="926"/>
      <c r="B39" s="846"/>
      <c r="C39" s="846" t="s">
        <v>1199</v>
      </c>
      <c r="D39" s="848"/>
      <c r="E39" s="846"/>
      <c r="F39" s="848"/>
      <c r="G39" s="849"/>
      <c r="H39" s="928"/>
      <c r="I39" s="928"/>
      <c r="J39" s="928"/>
      <c r="K39" s="928"/>
      <c r="L39" s="928"/>
      <c r="M39" s="928"/>
      <c r="N39" s="928"/>
      <c r="O39" s="928"/>
      <c r="P39" s="928">
        <v>1800</v>
      </c>
      <c r="Q39" s="928"/>
      <c r="R39" s="928"/>
      <c r="S39" s="928"/>
      <c r="T39" s="935">
        <v>1800</v>
      </c>
      <c r="U39" s="848"/>
      <c r="V39" s="847" t="s">
        <v>1200</v>
      </c>
      <c r="W39" s="846"/>
      <c r="X39" s="848"/>
    </row>
    <row r="40" spans="1:24" s="782" customFormat="1" ht="21.75" customHeight="1" x14ac:dyDescent="0.25">
      <c r="A40" s="926"/>
      <c r="B40" s="846"/>
      <c r="C40" s="846" t="s">
        <v>1201</v>
      </c>
      <c r="D40" s="848"/>
      <c r="E40" s="846"/>
      <c r="F40" s="848"/>
      <c r="G40" s="849"/>
      <c r="H40" s="928"/>
      <c r="I40" s="928"/>
      <c r="J40" s="928"/>
      <c r="K40" s="928"/>
      <c r="L40" s="928"/>
      <c r="M40" s="928"/>
      <c r="N40" s="928"/>
      <c r="O40" s="928"/>
      <c r="P40" s="928"/>
      <c r="Q40" s="928"/>
      <c r="R40" s="928"/>
      <c r="S40" s="928"/>
      <c r="T40" s="936"/>
      <c r="U40" s="848"/>
      <c r="V40" s="847" t="s">
        <v>1202</v>
      </c>
      <c r="W40" s="846"/>
      <c r="X40" s="848"/>
    </row>
    <row r="41" spans="1:24" s="782" customFormat="1" ht="21.75" customHeight="1" x14ac:dyDescent="0.25">
      <c r="A41" s="930"/>
      <c r="B41" s="856"/>
      <c r="C41" s="932" t="s">
        <v>1007</v>
      </c>
      <c r="D41" s="931"/>
      <c r="E41" s="931"/>
      <c r="F41" s="931"/>
      <c r="G41" s="930"/>
      <c r="H41" s="933"/>
      <c r="I41" s="933"/>
      <c r="J41" s="933"/>
      <c r="K41" s="933"/>
      <c r="L41" s="933"/>
      <c r="M41" s="933"/>
      <c r="N41" s="933"/>
      <c r="O41" s="933"/>
      <c r="P41" s="933"/>
      <c r="Q41" s="933"/>
      <c r="R41" s="933"/>
      <c r="S41" s="933"/>
      <c r="T41" s="931"/>
      <c r="U41" s="931"/>
      <c r="V41" s="931"/>
      <c r="W41" s="931"/>
      <c r="X41" s="931"/>
    </row>
    <row r="42" spans="1:24" s="782" customFormat="1" ht="21.75" customHeight="1" x14ac:dyDescent="0.25">
      <c r="A42" s="845" t="s">
        <v>428</v>
      </c>
      <c r="B42" s="841" t="s">
        <v>1203</v>
      </c>
      <c r="C42" s="841" t="s">
        <v>1204</v>
      </c>
      <c r="D42" s="844" t="s">
        <v>1110</v>
      </c>
      <c r="E42" s="841"/>
      <c r="F42" s="844" t="s">
        <v>48</v>
      </c>
      <c r="G42" s="845" t="s">
        <v>1205</v>
      </c>
      <c r="H42" s="924"/>
      <c r="I42" s="924"/>
      <c r="J42" s="924"/>
      <c r="K42" s="924"/>
      <c r="L42" s="924"/>
      <c r="M42" s="924"/>
      <c r="N42" s="1011">
        <v>15400</v>
      </c>
      <c r="O42" s="924"/>
      <c r="P42" s="924"/>
      <c r="Q42" s="924"/>
      <c r="R42" s="924"/>
      <c r="S42" s="924"/>
      <c r="T42" s="934">
        <v>15400</v>
      </c>
      <c r="U42" s="844" t="s">
        <v>453</v>
      </c>
      <c r="V42" s="842" t="s">
        <v>1206</v>
      </c>
      <c r="W42" s="841"/>
      <c r="X42" s="844" t="s">
        <v>54</v>
      </c>
    </row>
    <row r="43" spans="1:24" s="782" customFormat="1" ht="21.75" customHeight="1" x14ac:dyDescent="0.25">
      <c r="A43" s="848"/>
      <c r="B43" s="846"/>
      <c r="C43" s="846" t="s">
        <v>1207</v>
      </c>
      <c r="D43" s="848" t="s">
        <v>584</v>
      </c>
      <c r="E43" s="846"/>
      <c r="F43" s="848" t="s">
        <v>42</v>
      </c>
      <c r="G43" s="849"/>
      <c r="H43" s="928"/>
      <c r="I43" s="928"/>
      <c r="J43" s="928"/>
      <c r="K43" s="928"/>
      <c r="L43" s="928"/>
      <c r="M43" s="928"/>
      <c r="N43" s="928"/>
      <c r="O43" s="928"/>
      <c r="P43" s="928"/>
      <c r="Q43" s="928"/>
      <c r="R43" s="928"/>
      <c r="S43" s="928"/>
      <c r="T43" s="937"/>
      <c r="U43" s="848"/>
      <c r="V43" s="847"/>
      <c r="W43" s="846"/>
      <c r="X43" s="848"/>
    </row>
    <row r="44" spans="1:24" s="782" customFormat="1" ht="21.75" customHeight="1" x14ac:dyDescent="0.25">
      <c r="A44" s="855"/>
      <c r="B44" s="856"/>
      <c r="C44" s="856" t="s">
        <v>1208</v>
      </c>
      <c r="D44" s="856"/>
      <c r="E44" s="856"/>
      <c r="F44" s="855"/>
      <c r="G44" s="858"/>
      <c r="H44" s="933"/>
      <c r="I44" s="933"/>
      <c r="J44" s="933"/>
      <c r="K44" s="933"/>
      <c r="L44" s="933"/>
      <c r="M44" s="933"/>
      <c r="N44" s="933"/>
      <c r="O44" s="933"/>
      <c r="P44" s="933"/>
      <c r="Q44" s="933"/>
      <c r="R44" s="933"/>
      <c r="S44" s="933"/>
      <c r="T44" s="938"/>
      <c r="U44" s="939"/>
      <c r="V44" s="940"/>
      <c r="W44" s="856"/>
      <c r="X44" s="855"/>
    </row>
    <row r="45" spans="1:24" s="782" customFormat="1" ht="21.75" customHeight="1" x14ac:dyDescent="0.25">
      <c r="A45" s="845" t="s">
        <v>279</v>
      </c>
      <c r="B45" s="841" t="s">
        <v>1209</v>
      </c>
      <c r="C45" s="841" t="s">
        <v>1210</v>
      </c>
      <c r="D45" s="844" t="s">
        <v>515</v>
      </c>
      <c r="E45" s="844">
        <v>30</v>
      </c>
      <c r="F45" s="844" t="s">
        <v>516</v>
      </c>
      <c r="G45" s="845" t="s">
        <v>1211</v>
      </c>
      <c r="H45" s="924"/>
      <c r="I45" s="924"/>
      <c r="J45" s="924"/>
      <c r="K45" s="924"/>
      <c r="L45" s="924">
        <v>750</v>
      </c>
      <c r="M45" s="924"/>
      <c r="N45" s="924"/>
      <c r="O45" s="924"/>
      <c r="P45" s="924"/>
      <c r="Q45" s="924"/>
      <c r="R45" s="924"/>
      <c r="S45" s="924"/>
      <c r="T45" s="941">
        <v>750</v>
      </c>
      <c r="U45" s="844" t="s">
        <v>453</v>
      </c>
      <c r="V45" s="842" t="s">
        <v>1212</v>
      </c>
      <c r="W45" s="841"/>
      <c r="X45" s="844" t="s">
        <v>54</v>
      </c>
    </row>
    <row r="46" spans="1:24" s="782" customFormat="1" ht="21.75" customHeight="1" x14ac:dyDescent="0.25">
      <c r="A46" s="849"/>
      <c r="B46" s="846" t="s">
        <v>1213</v>
      </c>
      <c r="C46" s="846" t="s">
        <v>1214</v>
      </c>
      <c r="D46" s="848" t="s">
        <v>1150</v>
      </c>
      <c r="E46" s="848"/>
      <c r="F46" s="848" t="s">
        <v>42</v>
      </c>
      <c r="G46" s="849"/>
      <c r="H46" s="928"/>
      <c r="I46" s="928"/>
      <c r="J46" s="928"/>
      <c r="K46" s="928"/>
      <c r="L46" s="928"/>
      <c r="M46" s="928"/>
      <c r="N46" s="928"/>
      <c r="O46" s="928"/>
      <c r="P46" s="928"/>
      <c r="Q46" s="928"/>
      <c r="R46" s="928"/>
      <c r="S46" s="928"/>
      <c r="T46" s="937"/>
      <c r="U46" s="848"/>
      <c r="V46" s="847" t="s">
        <v>1186</v>
      </c>
      <c r="W46" s="846"/>
      <c r="X46" s="848"/>
    </row>
    <row r="47" spans="1:24" s="782" customFormat="1" ht="21.75" customHeight="1" x14ac:dyDescent="0.25">
      <c r="A47" s="849"/>
      <c r="B47" s="846" t="s">
        <v>1215</v>
      </c>
      <c r="C47" s="846" t="s">
        <v>1216</v>
      </c>
      <c r="D47" s="848" t="s">
        <v>1152</v>
      </c>
      <c r="E47" s="846"/>
      <c r="F47" s="848"/>
      <c r="G47" s="849"/>
      <c r="H47" s="928"/>
      <c r="I47" s="928"/>
      <c r="J47" s="928"/>
      <c r="K47" s="928"/>
      <c r="L47" s="928"/>
      <c r="M47" s="928"/>
      <c r="N47" s="928"/>
      <c r="O47" s="928"/>
      <c r="P47" s="928"/>
      <c r="Q47" s="928"/>
      <c r="R47" s="928"/>
      <c r="S47" s="928"/>
      <c r="T47" s="937"/>
      <c r="U47" s="848"/>
      <c r="V47" s="847"/>
      <c r="W47" s="846"/>
      <c r="X47" s="848"/>
    </row>
    <row r="48" spans="1:24" s="782" customFormat="1" ht="21.75" customHeight="1" x14ac:dyDescent="0.25">
      <c r="A48" s="858"/>
      <c r="B48" s="856"/>
      <c r="C48" s="856" t="s">
        <v>1217</v>
      </c>
      <c r="D48" s="855"/>
      <c r="E48" s="856"/>
      <c r="F48" s="855"/>
      <c r="G48" s="855"/>
      <c r="H48" s="933"/>
      <c r="I48" s="933"/>
      <c r="J48" s="933"/>
      <c r="K48" s="933"/>
      <c r="L48" s="933"/>
      <c r="M48" s="933"/>
      <c r="N48" s="933"/>
      <c r="O48" s="933"/>
      <c r="P48" s="933"/>
      <c r="Q48" s="933"/>
      <c r="R48" s="933"/>
      <c r="S48" s="933"/>
      <c r="T48" s="942"/>
      <c r="U48" s="855"/>
      <c r="V48" s="857"/>
      <c r="W48" s="856"/>
      <c r="X48" s="855"/>
    </row>
    <row r="49" spans="1:24" s="782" customFormat="1" ht="21.75" customHeight="1" x14ac:dyDescent="0.25">
      <c r="A49" s="845" t="s">
        <v>376</v>
      </c>
      <c r="B49" s="841" t="s">
        <v>1218</v>
      </c>
      <c r="C49" s="841" t="s">
        <v>1219</v>
      </c>
      <c r="D49" s="844" t="s">
        <v>1220</v>
      </c>
      <c r="E49" s="844">
        <v>18</v>
      </c>
      <c r="F49" s="844" t="s">
        <v>516</v>
      </c>
      <c r="G49" s="845" t="s">
        <v>1221</v>
      </c>
      <c r="H49" s="924"/>
      <c r="I49" s="924"/>
      <c r="J49" s="924"/>
      <c r="K49" s="924">
        <v>1080</v>
      </c>
      <c r="L49" s="924"/>
      <c r="M49" s="924"/>
      <c r="N49" s="924"/>
      <c r="O49" s="924"/>
      <c r="P49" s="924"/>
      <c r="Q49" s="924"/>
      <c r="R49" s="924"/>
      <c r="S49" s="924"/>
      <c r="T49" s="934">
        <v>1080</v>
      </c>
      <c r="U49" s="844" t="s">
        <v>453</v>
      </c>
      <c r="V49" s="842" t="s">
        <v>1222</v>
      </c>
      <c r="W49" s="841"/>
      <c r="X49" s="844" t="s">
        <v>54</v>
      </c>
    </row>
    <row r="50" spans="1:24" s="782" customFormat="1" ht="21.75" customHeight="1" x14ac:dyDescent="0.25">
      <c r="A50" s="848"/>
      <c r="B50" s="846" t="s">
        <v>1223</v>
      </c>
      <c r="C50" s="846" t="s">
        <v>1224</v>
      </c>
      <c r="D50" s="848" t="s">
        <v>1225</v>
      </c>
      <c r="E50" s="846"/>
      <c r="F50" s="848" t="s">
        <v>42</v>
      </c>
      <c r="G50" s="849"/>
      <c r="H50" s="928"/>
      <c r="I50" s="928"/>
      <c r="J50" s="928"/>
      <c r="K50" s="928"/>
      <c r="L50" s="928"/>
      <c r="M50" s="928"/>
      <c r="N50" s="928"/>
      <c r="O50" s="928"/>
      <c r="P50" s="928"/>
      <c r="Q50" s="928"/>
      <c r="R50" s="928"/>
      <c r="S50" s="928"/>
      <c r="T50" s="935"/>
      <c r="U50" s="848"/>
      <c r="V50" s="847" t="s">
        <v>679</v>
      </c>
      <c r="W50" s="846"/>
      <c r="X50" s="848"/>
    </row>
    <row r="51" spans="1:24" s="782" customFormat="1" ht="21.75" customHeight="1" x14ac:dyDescent="0.25">
      <c r="A51" s="848"/>
      <c r="B51" s="846" t="s">
        <v>1226</v>
      </c>
      <c r="C51" s="846" t="s">
        <v>1227</v>
      </c>
      <c r="D51" s="848" t="s">
        <v>240</v>
      </c>
      <c r="E51" s="846"/>
      <c r="F51" s="848"/>
      <c r="G51" s="849"/>
      <c r="H51" s="928"/>
      <c r="I51" s="928"/>
      <c r="J51" s="928"/>
      <c r="K51" s="928">
        <v>900</v>
      </c>
      <c r="L51" s="928"/>
      <c r="M51" s="928"/>
      <c r="N51" s="928"/>
      <c r="O51" s="928"/>
      <c r="P51" s="928"/>
      <c r="Q51" s="928"/>
      <c r="R51" s="928"/>
      <c r="S51" s="928"/>
      <c r="T51" s="935">
        <v>900</v>
      </c>
      <c r="U51" s="848"/>
      <c r="V51" s="847" t="s">
        <v>1153</v>
      </c>
      <c r="W51" s="846"/>
      <c r="X51" s="848"/>
    </row>
    <row r="52" spans="1:24" s="782" customFormat="1" ht="21.75" customHeight="1" x14ac:dyDescent="0.25">
      <c r="A52" s="848"/>
      <c r="B52" s="846"/>
      <c r="C52" s="846" t="s">
        <v>665</v>
      </c>
      <c r="D52" s="848"/>
      <c r="E52" s="846"/>
      <c r="F52" s="848"/>
      <c r="G52" s="848"/>
      <c r="H52" s="928"/>
      <c r="I52" s="928"/>
      <c r="J52" s="928"/>
      <c r="K52" s="928"/>
      <c r="L52" s="928"/>
      <c r="M52" s="928"/>
      <c r="N52" s="928"/>
      <c r="O52" s="928"/>
      <c r="P52" s="928"/>
      <c r="Q52" s="928"/>
      <c r="R52" s="928"/>
      <c r="S52" s="928"/>
      <c r="T52" s="937"/>
      <c r="U52" s="848"/>
      <c r="V52" s="847" t="s">
        <v>1228</v>
      </c>
      <c r="W52" s="846"/>
      <c r="X52" s="848"/>
    </row>
    <row r="53" spans="1:24" s="782" customFormat="1" ht="21.75" customHeight="1" x14ac:dyDescent="0.25">
      <c r="A53" s="930"/>
      <c r="B53" s="856"/>
      <c r="C53" s="932" t="s">
        <v>1229</v>
      </c>
      <c r="D53" s="931"/>
      <c r="E53" s="931"/>
      <c r="F53" s="931"/>
      <c r="G53" s="930"/>
      <c r="H53" s="933"/>
      <c r="I53" s="933"/>
      <c r="J53" s="933"/>
      <c r="K53" s="933"/>
      <c r="L53" s="933"/>
      <c r="M53" s="933"/>
      <c r="N53" s="933"/>
      <c r="O53" s="933"/>
      <c r="P53" s="933"/>
      <c r="Q53" s="933"/>
      <c r="R53" s="933"/>
      <c r="S53" s="933"/>
      <c r="T53" s="931"/>
      <c r="U53" s="931"/>
      <c r="V53" s="931"/>
      <c r="W53" s="931"/>
      <c r="X53" s="931"/>
    </row>
    <row r="54" spans="1:24" s="782" customFormat="1" ht="21.75" customHeight="1" x14ac:dyDescent="0.25">
      <c r="A54" s="943" t="s">
        <v>37</v>
      </c>
      <c r="B54" s="1146" t="s">
        <v>1230</v>
      </c>
      <c r="C54" s="1147"/>
      <c r="D54" s="1147"/>
      <c r="E54" s="1147"/>
      <c r="F54" s="1147"/>
      <c r="G54" s="1147"/>
      <c r="H54" s="1147"/>
      <c r="I54" s="1147"/>
      <c r="J54" s="1147"/>
      <c r="K54" s="1147"/>
      <c r="L54" s="1147"/>
      <c r="M54" s="1147"/>
      <c r="N54" s="1147"/>
      <c r="O54" s="1147"/>
      <c r="P54" s="1147"/>
      <c r="Q54" s="1147"/>
      <c r="R54" s="1147"/>
      <c r="S54" s="1147"/>
      <c r="T54" s="944"/>
      <c r="U54" s="944"/>
      <c r="V54" s="944"/>
      <c r="W54" s="944"/>
      <c r="X54" s="945"/>
    </row>
    <row r="55" spans="1:24" s="782" customFormat="1" ht="21.75" customHeight="1" x14ac:dyDescent="0.25">
      <c r="A55" s="922" t="s">
        <v>38</v>
      </c>
      <c r="B55" s="1101" t="s">
        <v>1231</v>
      </c>
      <c r="C55" s="1102" t="s">
        <v>1232</v>
      </c>
      <c r="D55" s="1103" t="s">
        <v>515</v>
      </c>
      <c r="E55" s="1104">
        <v>18</v>
      </c>
      <c r="F55" s="1103" t="s">
        <v>516</v>
      </c>
      <c r="G55" s="1105" t="s">
        <v>1233</v>
      </c>
      <c r="H55" s="1106"/>
      <c r="I55" s="1106"/>
      <c r="J55" s="1106"/>
      <c r="K55" s="1106"/>
      <c r="L55" s="1106"/>
      <c r="M55" s="1107"/>
      <c r="N55" s="1107"/>
      <c r="O55" s="1107">
        <v>1080</v>
      </c>
      <c r="P55" s="1108"/>
      <c r="Q55" s="1107"/>
      <c r="R55" s="1107"/>
      <c r="S55" s="1107"/>
      <c r="T55" s="1109">
        <v>1080</v>
      </c>
      <c r="U55" s="1110" t="s">
        <v>453</v>
      </c>
      <c r="V55" s="1111" t="s">
        <v>1222</v>
      </c>
      <c r="W55" s="1110"/>
      <c r="X55" s="1104" t="s">
        <v>54</v>
      </c>
    </row>
    <row r="56" spans="1:24" s="782" customFormat="1" ht="21.75" customHeight="1" x14ac:dyDescent="0.25">
      <c r="A56" s="926"/>
      <c r="B56" s="1112" t="s">
        <v>1234</v>
      </c>
      <c r="C56" s="1113" t="s">
        <v>1081</v>
      </c>
      <c r="D56" s="1114"/>
      <c r="E56" s="1114"/>
      <c r="F56" s="1115" t="s">
        <v>42</v>
      </c>
      <c r="G56" s="1116"/>
      <c r="H56" s="1117"/>
      <c r="I56" s="1117"/>
      <c r="J56" s="1117"/>
      <c r="K56" s="1117"/>
      <c r="L56" s="1117"/>
      <c r="M56" s="1118"/>
      <c r="N56" s="1118"/>
      <c r="O56" s="1118"/>
      <c r="P56" s="1119"/>
      <c r="Q56" s="1118"/>
      <c r="R56" s="1118"/>
      <c r="S56" s="1118"/>
      <c r="T56" s="1120"/>
      <c r="U56" s="1121"/>
      <c r="V56" s="1122" t="s">
        <v>679</v>
      </c>
      <c r="W56" s="1121"/>
      <c r="X56" s="1121"/>
    </row>
    <row r="57" spans="1:24" s="782" customFormat="1" ht="21.75" customHeight="1" x14ac:dyDescent="0.25">
      <c r="A57" s="926"/>
      <c r="B57" s="1112"/>
      <c r="C57" s="1113" t="s">
        <v>1235</v>
      </c>
      <c r="D57" s="1114"/>
      <c r="E57" s="1114"/>
      <c r="F57" s="1114"/>
      <c r="G57" s="1116"/>
      <c r="H57" s="1117"/>
      <c r="I57" s="1117"/>
      <c r="J57" s="1117"/>
      <c r="K57" s="1117"/>
      <c r="L57" s="1117"/>
      <c r="M57" s="1118"/>
      <c r="N57" s="1118"/>
      <c r="O57" s="1118">
        <v>900</v>
      </c>
      <c r="P57" s="1119"/>
      <c r="Q57" s="1118"/>
      <c r="R57" s="1118"/>
      <c r="S57" s="1118"/>
      <c r="T57" s="1120">
        <v>900</v>
      </c>
      <c r="U57" s="1121"/>
      <c r="V57" s="1122" t="s">
        <v>1153</v>
      </c>
      <c r="W57" s="1121"/>
      <c r="X57" s="1121"/>
    </row>
    <row r="58" spans="1:24" s="782" customFormat="1" ht="21.75" customHeight="1" x14ac:dyDescent="0.25">
      <c r="A58" s="926"/>
      <c r="B58" s="1112"/>
      <c r="C58" s="1112" t="s">
        <v>1236</v>
      </c>
      <c r="D58" s="1112"/>
      <c r="E58" s="1114"/>
      <c r="F58" s="1114"/>
      <c r="G58" s="1114"/>
      <c r="H58" s="1117"/>
      <c r="I58" s="1117"/>
      <c r="J58" s="1117"/>
      <c r="K58" s="1117"/>
      <c r="L58" s="1117"/>
      <c r="M58" s="1118"/>
      <c r="N58" s="1118"/>
      <c r="O58" s="1118"/>
      <c r="P58" s="1119"/>
      <c r="Q58" s="1118"/>
      <c r="R58" s="1118"/>
      <c r="S58" s="1118"/>
      <c r="T58" s="1123"/>
      <c r="U58" s="1121"/>
      <c r="V58" s="1122" t="s">
        <v>1228</v>
      </c>
      <c r="W58" s="1121"/>
      <c r="X58" s="1121"/>
    </row>
    <row r="59" spans="1:24" s="782" customFormat="1" ht="21.75" customHeight="1" x14ac:dyDescent="0.25">
      <c r="A59" s="930"/>
      <c r="B59" s="856"/>
      <c r="C59" s="932" t="s">
        <v>1237</v>
      </c>
      <c r="D59" s="931"/>
      <c r="E59" s="931"/>
      <c r="F59" s="931"/>
      <c r="G59" s="930"/>
      <c r="H59" s="933"/>
      <c r="I59" s="933"/>
      <c r="J59" s="933"/>
      <c r="K59" s="933"/>
      <c r="L59" s="933"/>
      <c r="M59" s="933"/>
      <c r="N59" s="933"/>
      <c r="O59" s="933"/>
      <c r="P59" s="933"/>
      <c r="Q59" s="933"/>
      <c r="R59" s="933"/>
      <c r="S59" s="933"/>
      <c r="T59" s="931"/>
      <c r="U59" s="931"/>
      <c r="V59" s="931"/>
      <c r="W59" s="931"/>
      <c r="X59" s="931"/>
    </row>
    <row r="60" spans="1:24" s="782" customFormat="1" ht="21.75" customHeight="1" x14ac:dyDescent="0.25">
      <c r="A60" s="845" t="s">
        <v>53</v>
      </c>
      <c r="B60" s="841" t="s">
        <v>1238</v>
      </c>
      <c r="C60" s="842" t="s">
        <v>1239</v>
      </c>
      <c r="D60" s="844" t="s">
        <v>1240</v>
      </c>
      <c r="E60" s="844">
        <v>20</v>
      </c>
      <c r="F60" s="844" t="s">
        <v>40</v>
      </c>
      <c r="G60" s="845" t="s">
        <v>1241</v>
      </c>
      <c r="H60" s="924"/>
      <c r="I60" s="924"/>
      <c r="J60" s="924"/>
      <c r="K60" s="924"/>
      <c r="L60" s="924">
        <v>500</v>
      </c>
      <c r="M60" s="946"/>
      <c r="N60" s="946"/>
      <c r="O60" s="946"/>
      <c r="P60" s="947"/>
      <c r="Q60" s="946"/>
      <c r="R60" s="946"/>
      <c r="S60" s="946"/>
      <c r="T60" s="948">
        <v>500</v>
      </c>
      <c r="U60" s="844" t="s">
        <v>453</v>
      </c>
      <c r="V60" s="842" t="s">
        <v>1242</v>
      </c>
      <c r="W60" s="949">
        <v>6.2</v>
      </c>
      <c r="X60" s="844" t="s">
        <v>1243</v>
      </c>
    </row>
    <row r="61" spans="1:24" s="782" customFormat="1" ht="21.75" customHeight="1" x14ac:dyDescent="0.25">
      <c r="A61" s="858"/>
      <c r="B61" s="856"/>
      <c r="C61" s="857" t="s">
        <v>1244</v>
      </c>
      <c r="D61" s="855"/>
      <c r="E61" s="855"/>
      <c r="F61" s="855" t="s">
        <v>42</v>
      </c>
      <c r="G61" s="858"/>
      <c r="H61" s="933"/>
      <c r="I61" s="933"/>
      <c r="J61" s="933"/>
      <c r="K61" s="933"/>
      <c r="L61" s="933"/>
      <c r="M61" s="950"/>
      <c r="N61" s="950"/>
      <c r="O61" s="950"/>
      <c r="P61" s="951"/>
      <c r="Q61" s="950"/>
      <c r="R61" s="950"/>
      <c r="S61" s="950"/>
      <c r="T61" s="952"/>
      <c r="U61" s="855"/>
      <c r="V61" s="857" t="s">
        <v>1186</v>
      </c>
      <c r="W61" s="953"/>
      <c r="X61" s="954"/>
    </row>
    <row r="62" spans="1:24" s="782" customFormat="1" ht="21.75" customHeight="1" x14ac:dyDescent="0.25">
      <c r="A62" s="845" t="s">
        <v>147</v>
      </c>
      <c r="B62" s="842" t="s">
        <v>1245</v>
      </c>
      <c r="C62" s="842" t="s">
        <v>1246</v>
      </c>
      <c r="D62" s="844" t="s">
        <v>1240</v>
      </c>
      <c r="E62" s="844">
        <v>20</v>
      </c>
      <c r="F62" s="844" t="s">
        <v>46</v>
      </c>
      <c r="G62" s="845" t="s">
        <v>1247</v>
      </c>
      <c r="H62" s="924"/>
      <c r="I62" s="924"/>
      <c r="J62" s="924"/>
      <c r="K62" s="924"/>
      <c r="L62" s="924"/>
      <c r="M62" s="946"/>
      <c r="N62" s="946"/>
      <c r="O62" s="947">
        <v>2400</v>
      </c>
      <c r="P62" s="947"/>
      <c r="Q62" s="946"/>
      <c r="R62" s="946"/>
      <c r="S62" s="946"/>
      <c r="T62" s="948">
        <v>2400</v>
      </c>
      <c r="U62" s="844" t="s">
        <v>453</v>
      </c>
      <c r="V62" s="842" t="s">
        <v>1248</v>
      </c>
      <c r="W62" s="955">
        <v>6.2</v>
      </c>
      <c r="X62" s="844" t="s">
        <v>1243</v>
      </c>
    </row>
    <row r="63" spans="1:24" s="782" customFormat="1" ht="21.75" customHeight="1" x14ac:dyDescent="0.25">
      <c r="A63" s="849"/>
      <c r="B63" s="847" t="s">
        <v>1249</v>
      </c>
      <c r="C63" s="847" t="s">
        <v>1250</v>
      </c>
      <c r="D63" s="848" t="s">
        <v>1251</v>
      </c>
      <c r="E63" s="848"/>
      <c r="F63" s="848" t="s">
        <v>47</v>
      </c>
      <c r="G63" s="849" t="s">
        <v>1252</v>
      </c>
      <c r="H63" s="928"/>
      <c r="I63" s="928"/>
      <c r="J63" s="928"/>
      <c r="K63" s="928"/>
      <c r="L63" s="928"/>
      <c r="M63" s="956"/>
      <c r="N63" s="956"/>
      <c r="O63" s="928"/>
      <c r="P63" s="928"/>
      <c r="Q63" s="956"/>
      <c r="R63" s="956"/>
      <c r="S63" s="956"/>
      <c r="T63" s="957"/>
      <c r="U63" s="848"/>
      <c r="V63" s="847" t="s">
        <v>1253</v>
      </c>
      <c r="W63" s="958"/>
      <c r="X63" s="959"/>
    </row>
    <row r="64" spans="1:24" s="782" customFormat="1" ht="21.75" customHeight="1" x14ac:dyDescent="0.25">
      <c r="A64" s="849"/>
      <c r="B64" s="847" t="s">
        <v>1254</v>
      </c>
      <c r="C64" s="846" t="s">
        <v>1255</v>
      </c>
      <c r="D64" s="848" t="s">
        <v>55</v>
      </c>
      <c r="E64" s="848"/>
      <c r="F64" s="848" t="s">
        <v>40</v>
      </c>
      <c r="G64" s="849"/>
      <c r="H64" s="928"/>
      <c r="I64" s="928"/>
      <c r="J64" s="928"/>
      <c r="K64" s="928"/>
      <c r="L64" s="928"/>
      <c r="M64" s="956"/>
      <c r="N64" s="956"/>
      <c r="O64" s="928">
        <v>2000</v>
      </c>
      <c r="P64" s="928"/>
      <c r="Q64" s="956"/>
      <c r="R64" s="956"/>
      <c r="S64" s="956"/>
      <c r="T64" s="960">
        <v>2000</v>
      </c>
      <c r="U64" s="959"/>
      <c r="V64" s="847" t="s">
        <v>1242</v>
      </c>
      <c r="W64" s="958"/>
      <c r="X64" s="959"/>
    </row>
    <row r="65" spans="1:24" s="782" customFormat="1" ht="21.75" customHeight="1" x14ac:dyDescent="0.25">
      <c r="A65" s="849"/>
      <c r="B65" s="846"/>
      <c r="C65" s="847" t="s">
        <v>1256</v>
      </c>
      <c r="D65" s="848" t="s">
        <v>39</v>
      </c>
      <c r="E65" s="848"/>
      <c r="F65" s="848" t="s">
        <v>42</v>
      </c>
      <c r="G65" s="849"/>
      <c r="H65" s="928"/>
      <c r="I65" s="928"/>
      <c r="J65" s="928"/>
      <c r="K65" s="928"/>
      <c r="L65" s="928"/>
      <c r="M65" s="956"/>
      <c r="N65" s="956"/>
      <c r="O65" s="956"/>
      <c r="P65" s="961"/>
      <c r="Q65" s="956"/>
      <c r="R65" s="956"/>
      <c r="S65" s="956"/>
      <c r="T65" s="962"/>
      <c r="U65" s="959"/>
      <c r="V65" s="847" t="s">
        <v>1257</v>
      </c>
      <c r="W65" s="958"/>
      <c r="X65" s="959"/>
    </row>
    <row r="66" spans="1:24" s="782" customFormat="1" ht="21.75" customHeight="1" x14ac:dyDescent="0.25">
      <c r="A66" s="849"/>
      <c r="B66" s="846"/>
      <c r="C66" s="847" t="s">
        <v>1258</v>
      </c>
      <c r="D66" s="848" t="s">
        <v>1259</v>
      </c>
      <c r="E66" s="848"/>
      <c r="F66" s="848"/>
      <c r="G66" s="849"/>
      <c r="H66" s="928"/>
      <c r="I66" s="928"/>
      <c r="J66" s="928"/>
      <c r="K66" s="928"/>
      <c r="L66" s="928"/>
      <c r="M66" s="956"/>
      <c r="N66" s="956"/>
      <c r="O66" s="956"/>
      <c r="P66" s="961"/>
      <c r="Q66" s="956"/>
      <c r="R66" s="956"/>
      <c r="S66" s="956"/>
      <c r="T66" s="962"/>
      <c r="U66" s="959"/>
      <c r="V66" s="847"/>
      <c r="W66" s="958"/>
      <c r="X66" s="959"/>
    </row>
    <row r="67" spans="1:24" s="782" customFormat="1" ht="21.75" customHeight="1" x14ac:dyDescent="0.25">
      <c r="A67" s="930"/>
      <c r="B67" s="856"/>
      <c r="C67" s="857" t="s">
        <v>1260</v>
      </c>
      <c r="D67" s="931"/>
      <c r="E67" s="931"/>
      <c r="F67" s="931"/>
      <c r="G67" s="930"/>
      <c r="H67" s="933"/>
      <c r="I67" s="933"/>
      <c r="J67" s="933"/>
      <c r="K67" s="933"/>
      <c r="L67" s="933"/>
      <c r="M67" s="933"/>
      <c r="N67" s="933"/>
      <c r="O67" s="933"/>
      <c r="P67" s="933"/>
      <c r="Q67" s="933"/>
      <c r="R67" s="933"/>
      <c r="S67" s="933"/>
      <c r="T67" s="931"/>
      <c r="U67" s="931"/>
      <c r="V67" s="931"/>
      <c r="W67" s="931"/>
      <c r="X67" s="931"/>
    </row>
    <row r="68" spans="1:24" s="782" customFormat="1" ht="21.75" customHeight="1" x14ac:dyDescent="0.25">
      <c r="A68" s="845" t="s">
        <v>156</v>
      </c>
      <c r="B68" s="842" t="s">
        <v>1261</v>
      </c>
      <c r="C68" s="842" t="s">
        <v>1262</v>
      </c>
      <c r="D68" s="844" t="s">
        <v>39</v>
      </c>
      <c r="E68" s="844">
        <v>22</v>
      </c>
      <c r="F68" s="844" t="s">
        <v>40</v>
      </c>
      <c r="G68" s="845" t="s">
        <v>1263</v>
      </c>
      <c r="H68" s="924"/>
      <c r="I68" s="924"/>
      <c r="J68" s="924"/>
      <c r="K68" s="924"/>
      <c r="L68" s="924"/>
      <c r="M68" s="946"/>
      <c r="N68" s="946"/>
      <c r="O68" s="946"/>
      <c r="P68" s="946"/>
      <c r="Q68" s="946">
        <v>1000</v>
      </c>
      <c r="R68" s="946"/>
      <c r="S68" s="946"/>
      <c r="T68" s="948">
        <v>1000</v>
      </c>
      <c r="U68" s="844" t="s">
        <v>453</v>
      </c>
      <c r="V68" s="841" t="s">
        <v>1721</v>
      </c>
      <c r="W68" s="955">
        <v>6.2</v>
      </c>
      <c r="X68" s="844" t="s">
        <v>1264</v>
      </c>
    </row>
    <row r="69" spans="1:24" s="782" customFormat="1" ht="21.75" customHeight="1" x14ac:dyDescent="0.25">
      <c r="A69" s="849"/>
      <c r="B69" s="847" t="s">
        <v>1265</v>
      </c>
      <c r="C69" s="847" t="s">
        <v>1266</v>
      </c>
      <c r="D69" s="848"/>
      <c r="E69" s="848"/>
      <c r="F69" s="848" t="s">
        <v>42</v>
      </c>
      <c r="G69" s="849"/>
      <c r="H69" s="928"/>
      <c r="I69" s="928"/>
      <c r="J69" s="928"/>
      <c r="K69" s="928"/>
      <c r="L69" s="928"/>
      <c r="M69" s="956"/>
      <c r="N69" s="956"/>
      <c r="O69" s="956"/>
      <c r="P69" s="956"/>
      <c r="Q69" s="956">
        <v>700</v>
      </c>
      <c r="R69" s="956"/>
      <c r="S69" s="956"/>
      <c r="T69" s="957">
        <v>700</v>
      </c>
      <c r="U69" s="848"/>
      <c r="V69" s="846" t="s">
        <v>1722</v>
      </c>
      <c r="W69" s="963"/>
      <c r="X69" s="848"/>
    </row>
    <row r="70" spans="1:24" s="782" customFormat="1" ht="21.75" customHeight="1" x14ac:dyDescent="0.25">
      <c r="A70" s="849"/>
      <c r="B70" s="847"/>
      <c r="C70" s="847" t="s">
        <v>1267</v>
      </c>
      <c r="D70" s="848"/>
      <c r="E70" s="848"/>
      <c r="F70" s="848"/>
      <c r="G70" s="849"/>
      <c r="H70" s="928"/>
      <c r="I70" s="928"/>
      <c r="J70" s="928"/>
      <c r="K70" s="928"/>
      <c r="L70" s="928"/>
      <c r="M70" s="956"/>
      <c r="N70" s="956"/>
      <c r="O70" s="956"/>
      <c r="P70" s="956"/>
      <c r="Q70" s="956">
        <v>500</v>
      </c>
      <c r="R70" s="956"/>
      <c r="S70" s="956"/>
      <c r="T70" s="957">
        <v>500</v>
      </c>
      <c r="U70" s="848"/>
      <c r="V70" s="846" t="s">
        <v>1723</v>
      </c>
      <c r="W70" s="963"/>
      <c r="X70" s="848"/>
    </row>
    <row r="71" spans="1:24" s="782" customFormat="1" ht="21.75" customHeight="1" x14ac:dyDescent="0.25">
      <c r="A71" s="849"/>
      <c r="B71" s="847"/>
      <c r="C71" s="847" t="s">
        <v>1268</v>
      </c>
      <c r="D71" s="848"/>
      <c r="E71" s="848"/>
      <c r="F71" s="848"/>
      <c r="G71" s="849"/>
      <c r="H71" s="928"/>
      <c r="I71" s="928"/>
      <c r="J71" s="928"/>
      <c r="K71" s="928"/>
      <c r="L71" s="928"/>
      <c r="M71" s="956"/>
      <c r="N71" s="956"/>
      <c r="O71" s="956"/>
      <c r="P71" s="956"/>
      <c r="Q71" s="956"/>
      <c r="R71" s="956"/>
      <c r="S71" s="956"/>
      <c r="T71" s="962"/>
      <c r="U71" s="848"/>
      <c r="V71" s="846"/>
      <c r="W71" s="963"/>
      <c r="X71" s="848"/>
    </row>
    <row r="72" spans="1:24" s="782" customFormat="1" ht="21.75" customHeight="1" x14ac:dyDescent="0.25">
      <c r="A72" s="858"/>
      <c r="B72" s="857"/>
      <c r="C72" s="857" t="s">
        <v>1269</v>
      </c>
      <c r="D72" s="855"/>
      <c r="E72" s="855"/>
      <c r="F72" s="855"/>
      <c r="G72" s="858"/>
      <c r="H72" s="933"/>
      <c r="I72" s="933"/>
      <c r="J72" s="933"/>
      <c r="K72" s="933"/>
      <c r="L72" s="933"/>
      <c r="M72" s="950"/>
      <c r="N72" s="950"/>
      <c r="O72" s="950"/>
      <c r="P72" s="950"/>
      <c r="Q72" s="950"/>
      <c r="R72" s="950"/>
      <c r="S72" s="950"/>
      <c r="T72" s="952"/>
      <c r="U72" s="855"/>
      <c r="V72" s="856"/>
      <c r="W72" s="964"/>
      <c r="X72" s="855"/>
    </row>
    <row r="73" spans="1:24" s="782" customFormat="1" ht="21.75" customHeight="1" x14ac:dyDescent="0.25">
      <c r="A73" s="943" t="s">
        <v>204</v>
      </c>
      <c r="B73" s="1146" t="s">
        <v>1270</v>
      </c>
      <c r="C73" s="1147"/>
      <c r="D73" s="1147"/>
      <c r="E73" s="1147"/>
      <c r="F73" s="1147"/>
      <c r="G73" s="1147"/>
      <c r="H73" s="1147"/>
      <c r="I73" s="1147"/>
      <c r="J73" s="1147"/>
      <c r="K73" s="1147"/>
      <c r="L73" s="1147"/>
      <c r="M73" s="1147"/>
      <c r="N73" s="1147"/>
      <c r="O73" s="1147"/>
      <c r="P73" s="1147"/>
      <c r="Q73" s="1147"/>
      <c r="R73" s="1147"/>
      <c r="S73" s="1147"/>
      <c r="T73" s="944"/>
      <c r="U73" s="944"/>
      <c r="V73" s="944"/>
      <c r="W73" s="944"/>
      <c r="X73" s="945"/>
    </row>
    <row r="74" spans="1:24" s="782" customFormat="1" ht="21.75" customHeight="1" x14ac:dyDescent="0.25">
      <c r="A74" s="922" t="s">
        <v>207</v>
      </c>
      <c r="B74" s="841" t="s">
        <v>1271</v>
      </c>
      <c r="C74" s="842" t="s">
        <v>1272</v>
      </c>
      <c r="D74" s="844" t="s">
        <v>1273</v>
      </c>
      <c r="E74" s="844">
        <v>60</v>
      </c>
      <c r="F74" s="844" t="s">
        <v>40</v>
      </c>
      <c r="G74" s="845" t="s">
        <v>1274</v>
      </c>
      <c r="H74" s="965"/>
      <c r="I74" s="965"/>
      <c r="J74" s="965"/>
      <c r="K74" s="965">
        <v>7600</v>
      </c>
      <c r="L74" s="965"/>
      <c r="M74" s="965"/>
      <c r="N74" s="965"/>
      <c r="O74" s="965"/>
      <c r="P74" s="965"/>
      <c r="Q74" s="965"/>
      <c r="R74" s="965"/>
      <c r="S74" s="965"/>
      <c r="T74" s="924">
        <v>6100</v>
      </c>
      <c r="U74" s="844" t="s">
        <v>453</v>
      </c>
      <c r="V74" s="842" t="s">
        <v>1275</v>
      </c>
      <c r="W74" s="844"/>
      <c r="X74" s="844" t="s">
        <v>1276</v>
      </c>
    </row>
    <row r="75" spans="1:24" s="782" customFormat="1" ht="21.75" customHeight="1" x14ac:dyDescent="0.25">
      <c r="A75" s="926"/>
      <c r="B75" s="846" t="s">
        <v>1277</v>
      </c>
      <c r="C75" s="847" t="s">
        <v>1278</v>
      </c>
      <c r="D75" s="848" t="s">
        <v>555</v>
      </c>
      <c r="E75" s="848"/>
      <c r="F75" s="848" t="s">
        <v>42</v>
      </c>
      <c r="G75" s="849"/>
      <c r="H75" s="966"/>
      <c r="I75" s="966"/>
      <c r="J75" s="966"/>
      <c r="K75" s="966"/>
      <c r="L75" s="966"/>
      <c r="M75" s="966"/>
      <c r="N75" s="966"/>
      <c r="O75" s="966"/>
      <c r="P75" s="966"/>
      <c r="Q75" s="966"/>
      <c r="R75" s="966"/>
      <c r="S75" s="966"/>
      <c r="T75" s="928"/>
      <c r="U75" s="848"/>
      <c r="V75" s="846" t="s">
        <v>1279</v>
      </c>
      <c r="W75" s="848"/>
      <c r="X75" s="848"/>
    </row>
    <row r="76" spans="1:24" s="782" customFormat="1" ht="21.75" customHeight="1" x14ac:dyDescent="0.25">
      <c r="A76" s="926"/>
      <c r="B76" s="846"/>
      <c r="C76" s="847" t="s">
        <v>1280</v>
      </c>
      <c r="D76" s="848" t="s">
        <v>1281</v>
      </c>
      <c r="E76" s="848"/>
      <c r="F76" s="848"/>
      <c r="G76" s="849"/>
      <c r="H76" s="966"/>
      <c r="I76" s="966"/>
      <c r="J76" s="966"/>
      <c r="K76" s="966"/>
      <c r="L76" s="966"/>
      <c r="M76" s="966"/>
      <c r="N76" s="966"/>
      <c r="O76" s="966"/>
      <c r="P76" s="966"/>
      <c r="Q76" s="966"/>
      <c r="R76" s="966"/>
      <c r="S76" s="966"/>
      <c r="T76" s="928"/>
      <c r="U76" s="848"/>
      <c r="V76" s="847" t="s">
        <v>1282</v>
      </c>
      <c r="W76" s="848"/>
      <c r="X76" s="848"/>
    </row>
    <row r="77" spans="1:24" s="782" customFormat="1" ht="21.75" customHeight="1" x14ac:dyDescent="0.25">
      <c r="A77" s="926"/>
      <c r="B77" s="846"/>
      <c r="C77" s="847" t="s">
        <v>1283</v>
      </c>
      <c r="D77" s="848" t="s">
        <v>1284</v>
      </c>
      <c r="E77" s="848"/>
      <c r="F77" s="848"/>
      <c r="G77" s="849"/>
      <c r="H77" s="966"/>
      <c r="I77" s="966"/>
      <c r="J77" s="966"/>
      <c r="K77" s="966"/>
      <c r="L77" s="966"/>
      <c r="M77" s="966"/>
      <c r="N77" s="966"/>
      <c r="O77" s="966"/>
      <c r="P77" s="966"/>
      <c r="Q77" s="966"/>
      <c r="R77" s="966"/>
      <c r="S77" s="966"/>
      <c r="T77" s="928"/>
      <c r="U77" s="967"/>
      <c r="V77" s="847" t="s">
        <v>1285</v>
      </c>
      <c r="W77" s="848"/>
      <c r="X77" s="848"/>
    </row>
    <row r="78" spans="1:24" s="782" customFormat="1" ht="21.75" customHeight="1" x14ac:dyDescent="0.25">
      <c r="A78" s="926"/>
      <c r="B78" s="846"/>
      <c r="C78" s="848"/>
      <c r="D78" s="848"/>
      <c r="E78" s="848"/>
      <c r="F78" s="848"/>
      <c r="G78" s="849"/>
      <c r="H78" s="966"/>
      <c r="I78" s="966"/>
      <c r="J78" s="966"/>
      <c r="K78" s="966"/>
      <c r="L78" s="966"/>
      <c r="M78" s="966"/>
      <c r="N78" s="966"/>
      <c r="O78" s="966"/>
      <c r="P78" s="966"/>
      <c r="Q78" s="966"/>
      <c r="R78" s="966"/>
      <c r="S78" s="966"/>
      <c r="T78" s="928"/>
      <c r="U78" s="967"/>
      <c r="V78" s="847" t="s">
        <v>1286</v>
      </c>
      <c r="W78" s="848"/>
      <c r="X78" s="848"/>
    </row>
    <row r="79" spans="1:24" s="782" customFormat="1" ht="21.75" customHeight="1" x14ac:dyDescent="0.25">
      <c r="A79" s="926"/>
      <c r="B79" s="846"/>
      <c r="C79" s="848"/>
      <c r="D79" s="848"/>
      <c r="E79" s="848"/>
      <c r="F79" s="848"/>
      <c r="G79" s="968"/>
      <c r="H79" s="966"/>
      <c r="I79" s="966"/>
      <c r="J79" s="966"/>
      <c r="K79" s="966"/>
      <c r="L79" s="966"/>
      <c r="M79" s="966"/>
      <c r="N79" s="966"/>
      <c r="O79" s="966"/>
      <c r="P79" s="966"/>
      <c r="Q79" s="966"/>
      <c r="R79" s="966"/>
      <c r="S79" s="966"/>
      <c r="T79" s="928"/>
      <c r="U79" s="967"/>
      <c r="V79" s="846" t="s">
        <v>1287</v>
      </c>
      <c r="W79" s="848"/>
      <c r="X79" s="848"/>
    </row>
    <row r="80" spans="1:24" s="782" customFormat="1" ht="21.75" customHeight="1" x14ac:dyDescent="0.25">
      <c r="A80" s="926"/>
      <c r="B80" s="846"/>
      <c r="C80" s="848"/>
      <c r="D80" s="848"/>
      <c r="E80" s="848"/>
      <c r="F80" s="848"/>
      <c r="G80" s="968"/>
      <c r="H80" s="966"/>
      <c r="I80" s="966"/>
      <c r="J80" s="966"/>
      <c r="K80" s="966"/>
      <c r="L80" s="966"/>
      <c r="M80" s="966"/>
      <c r="N80" s="966"/>
      <c r="O80" s="966"/>
      <c r="P80" s="966"/>
      <c r="Q80" s="966"/>
      <c r="R80" s="966"/>
      <c r="S80" s="966"/>
      <c r="T80" s="928"/>
      <c r="U80" s="967"/>
      <c r="V80" s="847" t="s">
        <v>1288</v>
      </c>
      <c r="W80" s="848"/>
      <c r="X80" s="848"/>
    </row>
    <row r="81" spans="1:24" s="782" customFormat="1" ht="21.75" customHeight="1" x14ac:dyDescent="0.25">
      <c r="A81" s="926"/>
      <c r="B81" s="846"/>
      <c r="C81" s="848"/>
      <c r="D81" s="848"/>
      <c r="E81" s="848"/>
      <c r="F81" s="848"/>
      <c r="G81" s="968"/>
      <c r="H81" s="966"/>
      <c r="I81" s="966"/>
      <c r="J81" s="966"/>
      <c r="K81" s="966">
        <v>1500</v>
      </c>
      <c r="L81" s="966"/>
      <c r="M81" s="966"/>
      <c r="N81" s="966"/>
      <c r="O81" s="966"/>
      <c r="P81" s="966"/>
      <c r="Q81" s="966"/>
      <c r="R81" s="966"/>
      <c r="S81" s="966"/>
      <c r="T81" s="928">
        <v>1500</v>
      </c>
      <c r="U81" s="967"/>
      <c r="V81" s="846" t="s">
        <v>1289</v>
      </c>
      <c r="W81" s="848"/>
      <c r="X81" s="848"/>
    </row>
    <row r="82" spans="1:24" s="782" customFormat="1" ht="21.75" customHeight="1" x14ac:dyDescent="0.25">
      <c r="A82" s="930"/>
      <c r="B82" s="856"/>
      <c r="C82" s="855"/>
      <c r="D82" s="855"/>
      <c r="E82" s="855"/>
      <c r="F82" s="855"/>
      <c r="G82" s="969"/>
      <c r="H82" s="970"/>
      <c r="I82" s="970"/>
      <c r="J82" s="970"/>
      <c r="K82" s="970"/>
      <c r="L82" s="970"/>
      <c r="M82" s="970"/>
      <c r="N82" s="970"/>
      <c r="O82" s="970"/>
      <c r="P82" s="970"/>
      <c r="Q82" s="970"/>
      <c r="R82" s="970"/>
      <c r="S82" s="970"/>
      <c r="T82" s="933"/>
      <c r="U82" s="971"/>
      <c r="V82" s="856" t="s">
        <v>1186</v>
      </c>
      <c r="W82" s="855"/>
      <c r="X82" s="855"/>
    </row>
    <row r="83" spans="1:24" s="782" customFormat="1" ht="21.75" customHeight="1" x14ac:dyDescent="0.25">
      <c r="A83" s="922" t="s">
        <v>222</v>
      </c>
      <c r="B83" s="842" t="s">
        <v>1290</v>
      </c>
      <c r="C83" s="842" t="s">
        <v>1180</v>
      </c>
      <c r="D83" s="844" t="s">
        <v>1291</v>
      </c>
      <c r="E83" s="844">
        <v>40</v>
      </c>
      <c r="F83" s="844" t="s">
        <v>170</v>
      </c>
      <c r="G83" s="845" t="s">
        <v>1292</v>
      </c>
      <c r="H83" s="965"/>
      <c r="I83" s="965"/>
      <c r="J83" s="965"/>
      <c r="K83" s="965"/>
      <c r="L83" s="965"/>
      <c r="M83" s="965"/>
      <c r="N83" s="965"/>
      <c r="O83" s="965">
        <v>2400</v>
      </c>
      <c r="P83" s="965"/>
      <c r="Q83" s="965"/>
      <c r="R83" s="965"/>
      <c r="S83" s="965"/>
      <c r="T83" s="924">
        <v>2400</v>
      </c>
      <c r="U83" s="972" t="s">
        <v>453</v>
      </c>
      <c r="V83" s="841" t="s">
        <v>1293</v>
      </c>
      <c r="W83" s="844"/>
      <c r="X83" s="844" t="s">
        <v>1294</v>
      </c>
    </row>
    <row r="84" spans="1:24" s="782" customFormat="1" ht="21.75" customHeight="1" x14ac:dyDescent="0.25">
      <c r="A84" s="926"/>
      <c r="B84" s="847" t="s">
        <v>1295</v>
      </c>
      <c r="C84" s="847" t="s">
        <v>1296</v>
      </c>
      <c r="D84" s="848" t="s">
        <v>1297</v>
      </c>
      <c r="E84" s="848"/>
      <c r="F84" s="848" t="s">
        <v>39</v>
      </c>
      <c r="G84" s="848"/>
      <c r="H84" s="966"/>
      <c r="I84" s="966"/>
      <c r="J84" s="966"/>
      <c r="K84" s="966"/>
      <c r="L84" s="966"/>
      <c r="M84" s="966"/>
      <c r="N84" s="966"/>
      <c r="O84" s="966"/>
      <c r="P84" s="966"/>
      <c r="Q84" s="966"/>
      <c r="R84" s="966"/>
      <c r="S84" s="966"/>
      <c r="T84" s="928"/>
      <c r="U84" s="967"/>
      <c r="V84" s="846" t="s">
        <v>679</v>
      </c>
      <c r="W84" s="848"/>
      <c r="X84" s="848"/>
    </row>
    <row r="85" spans="1:24" s="782" customFormat="1" ht="21.75" customHeight="1" x14ac:dyDescent="0.25">
      <c r="A85" s="926"/>
      <c r="B85" s="847" t="s">
        <v>1298</v>
      </c>
      <c r="C85" s="847" t="s">
        <v>1299</v>
      </c>
      <c r="D85" s="848" t="s">
        <v>1300</v>
      </c>
      <c r="E85" s="848"/>
      <c r="F85" s="848"/>
      <c r="G85" s="848"/>
      <c r="H85" s="966"/>
      <c r="I85" s="966"/>
      <c r="J85" s="966"/>
      <c r="K85" s="966"/>
      <c r="L85" s="966"/>
      <c r="M85" s="966"/>
      <c r="N85" s="966"/>
      <c r="O85" s="966"/>
      <c r="P85" s="966"/>
      <c r="Q85" s="966"/>
      <c r="R85" s="966"/>
      <c r="S85" s="966"/>
      <c r="T85" s="928"/>
      <c r="U85" s="967"/>
      <c r="V85" s="846" t="s">
        <v>1301</v>
      </c>
      <c r="W85" s="848"/>
      <c r="X85" s="848"/>
    </row>
    <row r="86" spans="1:24" s="782" customFormat="1" ht="21.75" customHeight="1" x14ac:dyDescent="0.25">
      <c r="A86" s="930"/>
      <c r="B86" s="857" t="s">
        <v>1302</v>
      </c>
      <c r="C86" s="857" t="s">
        <v>1303</v>
      </c>
      <c r="D86" s="855"/>
      <c r="E86" s="855"/>
      <c r="F86" s="855"/>
      <c r="G86" s="855"/>
      <c r="H86" s="970"/>
      <c r="I86" s="970"/>
      <c r="J86" s="970"/>
      <c r="K86" s="970"/>
      <c r="L86" s="970"/>
      <c r="M86" s="970"/>
      <c r="N86" s="970"/>
      <c r="O86" s="970">
        <v>1000</v>
      </c>
      <c r="P86" s="970"/>
      <c r="Q86" s="970"/>
      <c r="R86" s="970"/>
      <c r="S86" s="970"/>
      <c r="T86" s="933">
        <v>1000</v>
      </c>
      <c r="U86" s="971"/>
      <c r="V86" s="856" t="s">
        <v>1186</v>
      </c>
      <c r="W86" s="855"/>
      <c r="X86" s="855"/>
    </row>
    <row r="87" spans="1:24" s="305" customFormat="1" ht="21.75" customHeight="1" x14ac:dyDescent="0.25">
      <c r="A87" s="973" t="s">
        <v>339</v>
      </c>
      <c r="B87" s="1146" t="s">
        <v>1304</v>
      </c>
      <c r="C87" s="1147"/>
      <c r="D87" s="1147"/>
      <c r="E87" s="1147"/>
      <c r="F87" s="1147"/>
      <c r="G87" s="1147"/>
      <c r="H87" s="1147"/>
      <c r="I87" s="1147"/>
      <c r="J87" s="1147"/>
      <c r="K87" s="1147"/>
      <c r="L87" s="1147"/>
      <c r="M87" s="1147"/>
      <c r="N87" s="1147"/>
      <c r="O87" s="1147"/>
      <c r="P87" s="1147"/>
      <c r="Q87" s="1147"/>
      <c r="R87" s="1147"/>
      <c r="S87" s="1147"/>
      <c r="T87" s="944"/>
      <c r="U87" s="944"/>
      <c r="V87" s="944"/>
      <c r="W87" s="944"/>
      <c r="X87" s="945"/>
    </row>
    <row r="88" spans="1:24" s="305" customFormat="1" ht="21.75" customHeight="1" x14ac:dyDescent="0.25">
      <c r="A88" s="845" t="s">
        <v>341</v>
      </c>
      <c r="B88" s="841" t="s">
        <v>1305</v>
      </c>
      <c r="C88" s="842" t="s">
        <v>1306</v>
      </c>
      <c r="D88" s="844" t="s">
        <v>1017</v>
      </c>
      <c r="E88" s="779">
        <v>11152</v>
      </c>
      <c r="F88" s="844" t="s">
        <v>1110</v>
      </c>
      <c r="G88" s="845" t="s">
        <v>745</v>
      </c>
      <c r="H88" s="965"/>
      <c r="I88" s="965"/>
      <c r="J88" s="965"/>
      <c r="K88" s="965"/>
      <c r="L88" s="965"/>
      <c r="M88" s="965"/>
      <c r="N88" s="965"/>
      <c r="O88" s="965"/>
      <c r="P88" s="965"/>
      <c r="Q88" s="965"/>
      <c r="R88" s="965"/>
      <c r="S88" s="965"/>
      <c r="T88" s="972"/>
      <c r="U88" s="844" t="s">
        <v>1307</v>
      </c>
      <c r="V88" s="842"/>
      <c r="W88" s="844"/>
      <c r="X88" s="844" t="s">
        <v>660</v>
      </c>
    </row>
    <row r="89" spans="1:24" s="305" customFormat="1" ht="21.75" customHeight="1" x14ac:dyDescent="0.25">
      <c r="A89" s="849"/>
      <c r="B89" s="846" t="s">
        <v>1308</v>
      </c>
      <c r="C89" s="847" t="s">
        <v>1309</v>
      </c>
      <c r="D89" s="848" t="s">
        <v>1310</v>
      </c>
      <c r="E89" s="974"/>
      <c r="F89" s="848" t="s">
        <v>584</v>
      </c>
      <c r="G89" s="849" t="s">
        <v>1164</v>
      </c>
      <c r="H89" s="966"/>
      <c r="I89" s="966"/>
      <c r="J89" s="966"/>
      <c r="K89" s="966"/>
      <c r="L89" s="966"/>
      <c r="M89" s="966"/>
      <c r="N89" s="966"/>
      <c r="O89" s="966"/>
      <c r="P89" s="966"/>
      <c r="Q89" s="966"/>
      <c r="R89" s="966"/>
      <c r="S89" s="966"/>
      <c r="T89" s="967"/>
      <c r="U89" s="848"/>
      <c r="V89" s="848"/>
      <c r="W89" s="975"/>
      <c r="X89" s="848" t="s">
        <v>1311</v>
      </c>
    </row>
    <row r="90" spans="1:24" s="305" customFormat="1" ht="21.75" customHeight="1" x14ac:dyDescent="0.25">
      <c r="A90" s="848"/>
      <c r="B90" s="846"/>
      <c r="C90" s="846" t="s">
        <v>1312</v>
      </c>
      <c r="D90" s="848" t="s">
        <v>1313</v>
      </c>
      <c r="E90" s="848"/>
      <c r="F90" s="848"/>
      <c r="G90" s="1124"/>
      <c r="H90" s="928"/>
      <c r="I90" s="928"/>
      <c r="J90" s="928"/>
      <c r="K90" s="928"/>
      <c r="L90" s="928"/>
      <c r="M90" s="928"/>
      <c r="N90" s="928"/>
      <c r="O90" s="928"/>
      <c r="P90" s="928"/>
      <c r="Q90" s="928"/>
      <c r="R90" s="928"/>
      <c r="S90" s="928"/>
      <c r="T90" s="928"/>
      <c r="U90" s="848"/>
      <c r="V90" s="846"/>
      <c r="W90" s="1030"/>
      <c r="X90" s="848"/>
    </row>
    <row r="91" spans="1:24" s="305" customFormat="1" ht="21.75" customHeight="1" x14ac:dyDescent="0.25">
      <c r="A91" s="848"/>
      <c r="B91" s="846"/>
      <c r="C91" s="846" t="s">
        <v>1314</v>
      </c>
      <c r="D91" s="846"/>
      <c r="E91" s="848"/>
      <c r="F91" s="848"/>
      <c r="G91" s="1124"/>
      <c r="H91" s="928"/>
      <c r="I91" s="928"/>
      <c r="J91" s="928"/>
      <c r="K91" s="928"/>
      <c r="L91" s="928"/>
      <c r="M91" s="928"/>
      <c r="N91" s="928"/>
      <c r="O91" s="928"/>
      <c r="P91" s="928"/>
      <c r="Q91" s="928"/>
      <c r="R91" s="928"/>
      <c r="S91" s="928"/>
      <c r="T91" s="928"/>
      <c r="U91" s="976"/>
      <c r="V91" s="846"/>
      <c r="W91" s="846"/>
      <c r="X91" s="848"/>
    </row>
    <row r="92" spans="1:24" s="305" customFormat="1" ht="21.75" customHeight="1" x14ac:dyDescent="0.25">
      <c r="A92" s="855"/>
      <c r="B92" s="856"/>
      <c r="C92" s="856" t="s">
        <v>1308</v>
      </c>
      <c r="D92" s="856"/>
      <c r="E92" s="855"/>
      <c r="F92" s="855"/>
      <c r="G92" s="858"/>
      <c r="H92" s="933"/>
      <c r="I92" s="933"/>
      <c r="J92" s="933"/>
      <c r="K92" s="933"/>
      <c r="L92" s="933"/>
      <c r="M92" s="933"/>
      <c r="N92" s="933"/>
      <c r="O92" s="933"/>
      <c r="P92" s="933"/>
      <c r="Q92" s="933"/>
      <c r="R92" s="933"/>
      <c r="S92" s="933"/>
      <c r="T92" s="933"/>
      <c r="U92" s="855"/>
      <c r="V92" s="856"/>
      <c r="W92" s="1125"/>
      <c r="X92" s="855"/>
    </row>
    <row r="93" spans="1:24" s="305" customFormat="1" ht="21.75" customHeight="1" x14ac:dyDescent="0.25">
      <c r="A93" s="844">
        <v>4.2</v>
      </c>
      <c r="B93" s="841" t="s">
        <v>1315</v>
      </c>
      <c r="C93" s="841" t="s">
        <v>1316</v>
      </c>
      <c r="D93" s="844" t="s">
        <v>1017</v>
      </c>
      <c r="E93" s="844"/>
      <c r="F93" s="844" t="s">
        <v>1110</v>
      </c>
      <c r="G93" s="845" t="s">
        <v>1317</v>
      </c>
      <c r="H93" s="924"/>
      <c r="I93" s="924"/>
      <c r="J93" s="924"/>
      <c r="K93" s="1011">
        <v>10000</v>
      </c>
      <c r="L93" s="924"/>
      <c r="M93" s="924"/>
      <c r="N93" s="924"/>
      <c r="O93" s="924"/>
      <c r="P93" s="924"/>
      <c r="Q93" s="924"/>
      <c r="R93" s="924"/>
      <c r="S93" s="924"/>
      <c r="T93" s="924">
        <v>10000</v>
      </c>
      <c r="U93" s="844" t="s">
        <v>453</v>
      </c>
      <c r="V93" s="841" t="s">
        <v>1318</v>
      </c>
      <c r="W93" s="1029"/>
      <c r="X93" s="844" t="s">
        <v>660</v>
      </c>
    </row>
    <row r="94" spans="1:24" s="305" customFormat="1" ht="21.75" customHeight="1" x14ac:dyDescent="0.25">
      <c r="A94" s="848"/>
      <c r="B94" s="846" t="s">
        <v>1319</v>
      </c>
      <c r="C94" s="846" t="s">
        <v>1320</v>
      </c>
      <c r="D94" s="848" t="s">
        <v>1321</v>
      </c>
      <c r="E94" s="848"/>
      <c r="F94" s="848" t="s">
        <v>584</v>
      </c>
      <c r="G94" s="849"/>
      <c r="H94" s="928"/>
      <c r="I94" s="928"/>
      <c r="J94" s="928"/>
      <c r="K94" s="928"/>
      <c r="L94" s="928"/>
      <c r="M94" s="928"/>
      <c r="N94" s="928"/>
      <c r="O94" s="928"/>
      <c r="P94" s="928"/>
      <c r="Q94" s="928"/>
      <c r="R94" s="928"/>
      <c r="S94" s="928"/>
      <c r="T94" s="928"/>
      <c r="U94" s="848"/>
      <c r="V94" s="846" t="s">
        <v>1322</v>
      </c>
      <c r="W94" s="1030"/>
      <c r="X94" s="848" t="s">
        <v>1311</v>
      </c>
    </row>
    <row r="95" spans="1:24" s="305" customFormat="1" ht="21.75" customHeight="1" x14ac:dyDescent="0.25">
      <c r="A95" s="848"/>
      <c r="B95" s="846"/>
      <c r="C95" s="846" t="s">
        <v>1308</v>
      </c>
      <c r="D95" s="846"/>
      <c r="E95" s="848"/>
      <c r="F95" s="848"/>
      <c r="G95" s="849"/>
      <c r="H95" s="928"/>
      <c r="I95" s="928"/>
      <c r="J95" s="928"/>
      <c r="K95" s="928"/>
      <c r="L95" s="928"/>
      <c r="M95" s="928"/>
      <c r="N95" s="928"/>
      <c r="O95" s="928"/>
      <c r="P95" s="928"/>
      <c r="Q95" s="928"/>
      <c r="R95" s="928"/>
      <c r="S95" s="928"/>
      <c r="T95" s="928"/>
      <c r="U95" s="848"/>
      <c r="V95" s="846"/>
      <c r="W95" s="1030"/>
      <c r="X95" s="848"/>
    </row>
    <row r="96" spans="1:24" s="305" customFormat="1" ht="21.75" customHeight="1" x14ac:dyDescent="0.25">
      <c r="A96" s="848"/>
      <c r="B96" s="846"/>
      <c r="C96" s="846" t="s">
        <v>1323</v>
      </c>
      <c r="D96" s="846"/>
      <c r="E96" s="848"/>
      <c r="F96" s="848"/>
      <c r="G96" s="849"/>
      <c r="H96" s="928"/>
      <c r="I96" s="928"/>
      <c r="J96" s="928"/>
      <c r="K96" s="928"/>
      <c r="L96" s="928"/>
      <c r="M96" s="928"/>
      <c r="N96" s="928"/>
      <c r="O96" s="928"/>
      <c r="P96" s="928"/>
      <c r="Q96" s="928"/>
      <c r="R96" s="928"/>
      <c r="S96" s="928"/>
      <c r="T96" s="928"/>
      <c r="U96" s="848"/>
      <c r="V96" s="846"/>
      <c r="W96" s="1030"/>
      <c r="X96" s="848"/>
    </row>
    <row r="97" spans="1:25" s="305" customFormat="1" ht="21.75" customHeight="1" x14ac:dyDescent="0.25">
      <c r="A97" s="855"/>
      <c r="B97" s="856"/>
      <c r="C97" s="856" t="s">
        <v>1324</v>
      </c>
      <c r="D97" s="856"/>
      <c r="E97" s="855"/>
      <c r="F97" s="855"/>
      <c r="G97" s="858"/>
      <c r="H97" s="933"/>
      <c r="I97" s="933"/>
      <c r="J97" s="933"/>
      <c r="K97" s="933"/>
      <c r="L97" s="933"/>
      <c r="M97" s="933"/>
      <c r="N97" s="933"/>
      <c r="O97" s="933"/>
      <c r="P97" s="933"/>
      <c r="Q97" s="933"/>
      <c r="R97" s="933"/>
      <c r="S97" s="933"/>
      <c r="T97" s="933"/>
      <c r="U97" s="855"/>
      <c r="V97" s="856"/>
      <c r="W97" s="1125"/>
      <c r="X97" s="855"/>
    </row>
    <row r="98" spans="1:25" s="305" customFormat="1" ht="21.75" customHeight="1" x14ac:dyDescent="0.25">
      <c r="A98" s="844">
        <v>4.3</v>
      </c>
      <c r="B98" s="841" t="s">
        <v>1553</v>
      </c>
      <c r="C98" s="841" t="s">
        <v>668</v>
      </c>
      <c r="D98" s="844" t="s">
        <v>1561</v>
      </c>
      <c r="E98" s="844">
        <v>60</v>
      </c>
      <c r="F98" s="844" t="s">
        <v>1325</v>
      </c>
      <c r="G98" s="845" t="s">
        <v>1562</v>
      </c>
      <c r="H98" s="924"/>
      <c r="I98" s="924"/>
      <c r="J98" s="1011">
        <v>3600</v>
      </c>
      <c r="K98" s="1011"/>
      <c r="L98" s="924"/>
      <c r="M98" s="924"/>
      <c r="N98" s="924"/>
      <c r="O98" s="924"/>
      <c r="P98" s="924"/>
      <c r="Q98" s="924"/>
      <c r="R98" s="924"/>
      <c r="S98" s="924"/>
      <c r="T98" s="924">
        <v>3600</v>
      </c>
      <c r="U98" s="844" t="s">
        <v>453</v>
      </c>
      <c r="V98" s="841" t="s">
        <v>1563</v>
      </c>
      <c r="W98" s="1029"/>
      <c r="X98" s="844" t="s">
        <v>660</v>
      </c>
      <c r="Y98" s="1027" t="s">
        <v>1580</v>
      </c>
    </row>
    <row r="99" spans="1:25" s="305" customFormat="1" ht="21.75" customHeight="1" x14ac:dyDescent="0.25">
      <c r="A99" s="848"/>
      <c r="B99" s="846" t="s">
        <v>1554</v>
      </c>
      <c r="C99" s="846" t="s">
        <v>1556</v>
      </c>
      <c r="D99" s="848" t="s">
        <v>1321</v>
      </c>
      <c r="E99" s="848"/>
      <c r="F99" s="848" t="s">
        <v>1110</v>
      </c>
      <c r="G99" s="849" t="s">
        <v>488</v>
      </c>
      <c r="H99" s="928"/>
      <c r="I99" s="928"/>
      <c r="J99" s="1012"/>
      <c r="K99" s="1012"/>
      <c r="L99" s="928"/>
      <c r="M99" s="928"/>
      <c r="N99" s="928"/>
      <c r="O99" s="928"/>
      <c r="P99" s="928"/>
      <c r="Q99" s="928"/>
      <c r="R99" s="928"/>
      <c r="S99" s="928"/>
      <c r="T99" s="928"/>
      <c r="U99" s="848"/>
      <c r="V99" s="846" t="s">
        <v>679</v>
      </c>
      <c r="W99" s="1030"/>
      <c r="X99" s="848" t="s">
        <v>41</v>
      </c>
    </row>
    <row r="100" spans="1:25" s="305" customFormat="1" ht="21.75" customHeight="1" x14ac:dyDescent="0.25">
      <c r="A100" s="848"/>
      <c r="B100" s="846" t="s">
        <v>1555</v>
      </c>
      <c r="C100" s="846" t="s">
        <v>1557</v>
      </c>
      <c r="D100" s="848"/>
      <c r="E100" s="848"/>
      <c r="F100" s="848" t="s">
        <v>584</v>
      </c>
      <c r="G100" s="849"/>
      <c r="H100" s="928"/>
      <c r="I100" s="928"/>
      <c r="J100" s="1012">
        <v>3000</v>
      </c>
      <c r="K100" s="1012"/>
      <c r="L100" s="928"/>
      <c r="M100" s="928"/>
      <c r="N100" s="928"/>
      <c r="O100" s="928"/>
      <c r="P100" s="928"/>
      <c r="Q100" s="928"/>
      <c r="R100" s="928"/>
      <c r="S100" s="928"/>
      <c r="T100" s="928">
        <v>3000</v>
      </c>
      <c r="U100" s="848"/>
      <c r="V100" s="846" t="s">
        <v>1564</v>
      </c>
      <c r="W100" s="1030"/>
      <c r="X100" s="848"/>
    </row>
    <row r="101" spans="1:25" s="305" customFormat="1" ht="21.75" customHeight="1" x14ac:dyDescent="0.25">
      <c r="A101" s="848"/>
      <c r="B101" s="846"/>
      <c r="C101" s="846" t="s">
        <v>1558</v>
      </c>
      <c r="D101" s="848"/>
      <c r="E101" s="848"/>
      <c r="F101" s="848"/>
      <c r="G101" s="849"/>
      <c r="H101" s="928"/>
      <c r="I101" s="928"/>
      <c r="J101" s="928"/>
      <c r="K101" s="928"/>
      <c r="L101" s="928"/>
      <c r="M101" s="928"/>
      <c r="N101" s="928"/>
      <c r="O101" s="928"/>
      <c r="P101" s="928"/>
      <c r="Q101" s="928"/>
      <c r="R101" s="928"/>
      <c r="S101" s="928"/>
      <c r="T101" s="928"/>
      <c r="U101" s="848"/>
      <c r="V101" s="846" t="s">
        <v>681</v>
      </c>
      <c r="W101" s="1030"/>
      <c r="X101" s="848"/>
    </row>
    <row r="102" spans="1:25" s="305" customFormat="1" ht="21.75" customHeight="1" x14ac:dyDescent="0.25">
      <c r="A102" s="848"/>
      <c r="B102" s="846"/>
      <c r="C102" s="846" t="s">
        <v>1559</v>
      </c>
      <c r="D102" s="848"/>
      <c r="E102" s="848"/>
      <c r="F102" s="848"/>
      <c r="G102" s="849"/>
      <c r="H102" s="928"/>
      <c r="I102" s="928"/>
      <c r="J102" s="928"/>
      <c r="K102" s="928"/>
      <c r="L102" s="928"/>
      <c r="M102" s="928"/>
      <c r="N102" s="928"/>
      <c r="O102" s="928"/>
      <c r="P102" s="928"/>
      <c r="Q102" s="928"/>
      <c r="R102" s="928"/>
      <c r="S102" s="928"/>
      <c r="T102" s="928"/>
      <c r="U102" s="848"/>
      <c r="V102" s="846"/>
      <c r="W102" s="1030"/>
      <c r="X102" s="848"/>
    </row>
    <row r="103" spans="1:25" s="305" customFormat="1" ht="21.75" customHeight="1" x14ac:dyDescent="0.25">
      <c r="A103" s="848"/>
      <c r="B103" s="846"/>
      <c r="C103" s="846" t="s">
        <v>1560</v>
      </c>
      <c r="D103" s="848"/>
      <c r="E103" s="848"/>
      <c r="F103" s="848"/>
      <c r="G103" s="849"/>
      <c r="H103" s="928"/>
      <c r="I103" s="928"/>
      <c r="J103" s="928"/>
      <c r="K103" s="928"/>
      <c r="L103" s="928"/>
      <c r="M103" s="928"/>
      <c r="N103" s="928"/>
      <c r="O103" s="928"/>
      <c r="P103" s="928"/>
      <c r="Q103" s="928"/>
      <c r="R103" s="928"/>
      <c r="S103" s="928"/>
      <c r="T103" s="928"/>
      <c r="U103" s="848"/>
      <c r="V103" s="846"/>
      <c r="W103" s="1030"/>
      <c r="X103" s="848"/>
    </row>
    <row r="104" spans="1:25" s="305" customFormat="1" ht="21.75" customHeight="1" x14ac:dyDescent="0.25">
      <c r="A104" s="844">
        <v>4.4000000000000004</v>
      </c>
      <c r="B104" s="841" t="s">
        <v>1327</v>
      </c>
      <c r="C104" s="841" t="s">
        <v>1566</v>
      </c>
      <c r="D104" s="844" t="s">
        <v>1561</v>
      </c>
      <c r="E104" s="844">
        <v>60</v>
      </c>
      <c r="F104" s="844" t="s">
        <v>1325</v>
      </c>
      <c r="G104" s="845" t="s">
        <v>1445</v>
      </c>
      <c r="H104" s="924"/>
      <c r="I104" s="924"/>
      <c r="J104" s="924"/>
      <c r="K104" s="1011">
        <v>3600</v>
      </c>
      <c r="L104" s="1011"/>
      <c r="M104" s="1011">
        <v>3600</v>
      </c>
      <c r="N104" s="924"/>
      <c r="O104" s="924"/>
      <c r="P104" s="924"/>
      <c r="Q104" s="924"/>
      <c r="R104" s="924"/>
      <c r="S104" s="924"/>
      <c r="T104" s="924">
        <v>7200</v>
      </c>
      <c r="U104" s="844" t="s">
        <v>453</v>
      </c>
      <c r="V104" s="841" t="s">
        <v>1563</v>
      </c>
      <c r="W104" s="1029"/>
      <c r="X104" s="844" t="s">
        <v>660</v>
      </c>
    </row>
    <row r="105" spans="1:25" s="305" customFormat="1" ht="21.75" customHeight="1" x14ac:dyDescent="0.25">
      <c r="A105" s="848"/>
      <c r="B105" s="846" t="s">
        <v>1328</v>
      </c>
      <c r="C105" s="846" t="s">
        <v>1567</v>
      </c>
      <c r="D105" s="848" t="s">
        <v>1321</v>
      </c>
      <c r="E105" s="848"/>
      <c r="F105" s="848" t="s">
        <v>1110</v>
      </c>
      <c r="G105" s="849" t="s">
        <v>1565</v>
      </c>
      <c r="H105" s="928"/>
      <c r="I105" s="928"/>
      <c r="J105" s="928"/>
      <c r="K105" s="928"/>
      <c r="L105" s="928"/>
      <c r="M105" s="928"/>
      <c r="N105" s="928"/>
      <c r="O105" s="928"/>
      <c r="P105" s="928"/>
      <c r="Q105" s="928"/>
      <c r="R105" s="928"/>
      <c r="S105" s="928"/>
      <c r="T105" s="928"/>
      <c r="U105" s="848"/>
      <c r="V105" s="846" t="s">
        <v>1253</v>
      </c>
      <c r="W105" s="1030"/>
      <c r="X105" s="848" t="s">
        <v>41</v>
      </c>
    </row>
    <row r="106" spans="1:25" s="305" customFormat="1" ht="21.75" customHeight="1" x14ac:dyDescent="0.25">
      <c r="A106" s="848"/>
      <c r="B106" s="846"/>
      <c r="C106" s="846" t="s">
        <v>665</v>
      </c>
      <c r="D106" s="848"/>
      <c r="E106" s="848"/>
      <c r="F106" s="848" t="s">
        <v>584</v>
      </c>
      <c r="G106" s="849"/>
      <c r="H106" s="928"/>
      <c r="I106" s="928"/>
      <c r="J106" s="928"/>
      <c r="K106" s="1012">
        <v>1500</v>
      </c>
      <c r="L106" s="1012"/>
      <c r="M106" s="1012">
        <v>1500</v>
      </c>
      <c r="N106" s="928"/>
      <c r="O106" s="928"/>
      <c r="P106" s="928"/>
      <c r="Q106" s="928"/>
      <c r="R106" s="928"/>
      <c r="S106" s="928"/>
      <c r="T106" s="928">
        <v>3000</v>
      </c>
      <c r="U106" s="848"/>
      <c r="V106" s="846" t="s">
        <v>1564</v>
      </c>
      <c r="W106" s="1030"/>
      <c r="X106" s="848"/>
    </row>
    <row r="107" spans="1:25" s="305" customFormat="1" ht="21.75" customHeight="1" x14ac:dyDescent="0.25">
      <c r="A107" s="848"/>
      <c r="B107" s="846"/>
      <c r="C107" s="846" t="s">
        <v>1326</v>
      </c>
      <c r="D107" s="848"/>
      <c r="E107" s="848"/>
      <c r="F107" s="848"/>
      <c r="G107" s="849"/>
      <c r="H107" s="928"/>
      <c r="I107" s="928"/>
      <c r="J107" s="928"/>
      <c r="K107" s="928"/>
      <c r="L107" s="928"/>
      <c r="M107" s="928"/>
      <c r="N107" s="928"/>
      <c r="O107" s="928"/>
      <c r="P107" s="928"/>
      <c r="Q107" s="928"/>
      <c r="R107" s="928"/>
      <c r="S107" s="928"/>
      <c r="T107" s="928"/>
      <c r="U107" s="848"/>
      <c r="V107" s="846" t="s">
        <v>681</v>
      </c>
      <c r="W107" s="1030"/>
      <c r="X107" s="848"/>
    </row>
    <row r="108" spans="1:25" s="439" customFormat="1" ht="21.75" customHeight="1" x14ac:dyDescent="0.3">
      <c r="A108" s="844">
        <v>4.5</v>
      </c>
      <c r="B108" s="841" t="s">
        <v>938</v>
      </c>
      <c r="C108" s="841" t="s">
        <v>1329</v>
      </c>
      <c r="D108" s="844" t="s">
        <v>520</v>
      </c>
      <c r="E108" s="844">
        <v>582</v>
      </c>
      <c r="F108" s="844" t="s">
        <v>1325</v>
      </c>
      <c r="G108" s="845" t="s">
        <v>1330</v>
      </c>
      <c r="H108" s="924"/>
      <c r="I108" s="1011">
        <v>3600</v>
      </c>
      <c r="J108" s="924"/>
      <c r="K108" s="924"/>
      <c r="L108" s="924"/>
      <c r="M108" s="924"/>
      <c r="N108" s="924"/>
      <c r="O108" s="924"/>
      <c r="P108" s="924"/>
      <c r="Q108" s="924"/>
      <c r="R108" s="924"/>
      <c r="S108" s="924"/>
      <c r="T108" s="924">
        <v>14550</v>
      </c>
      <c r="U108" s="844" t="s">
        <v>453</v>
      </c>
      <c r="V108" s="841" t="s">
        <v>1331</v>
      </c>
      <c r="W108" s="1029"/>
      <c r="X108" s="844" t="s">
        <v>660</v>
      </c>
    </row>
    <row r="109" spans="1:25" s="439" customFormat="1" ht="21.75" customHeight="1" x14ac:dyDescent="0.3">
      <c r="A109" s="848"/>
      <c r="B109" s="846" t="s">
        <v>1332</v>
      </c>
      <c r="C109" s="846" t="s">
        <v>678</v>
      </c>
      <c r="D109" s="848"/>
      <c r="E109" s="848"/>
      <c r="F109" s="848" t="s">
        <v>1110</v>
      </c>
      <c r="G109" s="849" t="s">
        <v>1333</v>
      </c>
      <c r="H109" s="928"/>
      <c r="I109" s="928"/>
      <c r="J109" s="928"/>
      <c r="K109" s="928"/>
      <c r="L109" s="928"/>
      <c r="M109" s="928"/>
      <c r="N109" s="928"/>
      <c r="O109" s="928"/>
      <c r="P109" s="928"/>
      <c r="Q109" s="928"/>
      <c r="R109" s="1012">
        <v>10950</v>
      </c>
      <c r="S109" s="928"/>
      <c r="T109" s="928"/>
      <c r="U109" s="848"/>
      <c r="V109" s="846" t="s">
        <v>1186</v>
      </c>
      <c r="W109" s="1030"/>
      <c r="X109" s="848" t="s">
        <v>1311</v>
      </c>
    </row>
    <row r="110" spans="1:25" s="439" customFormat="1" ht="21.75" customHeight="1" x14ac:dyDescent="0.3">
      <c r="A110" s="848"/>
      <c r="B110" s="846" t="s">
        <v>1334</v>
      </c>
      <c r="C110" s="846" t="s">
        <v>1335</v>
      </c>
      <c r="D110" s="848"/>
      <c r="E110" s="848"/>
      <c r="F110" s="848" t="s">
        <v>584</v>
      </c>
      <c r="G110" s="849" t="s">
        <v>1336</v>
      </c>
      <c r="H110" s="928"/>
      <c r="I110" s="928"/>
      <c r="J110" s="928"/>
      <c r="K110" s="928"/>
      <c r="L110" s="928"/>
      <c r="M110" s="928"/>
      <c r="N110" s="928"/>
      <c r="O110" s="928"/>
      <c r="P110" s="928"/>
      <c r="Q110" s="928"/>
      <c r="R110" s="928"/>
      <c r="S110" s="928"/>
      <c r="T110" s="928"/>
      <c r="U110" s="848"/>
      <c r="V110" s="846"/>
      <c r="W110" s="1030"/>
      <c r="X110" s="848"/>
    </row>
    <row r="111" spans="1:25" s="439" customFormat="1" ht="21.75" customHeight="1" x14ac:dyDescent="0.3">
      <c r="A111" s="848"/>
      <c r="B111" s="846"/>
      <c r="C111" s="846" t="s">
        <v>1337</v>
      </c>
      <c r="D111" s="848"/>
      <c r="E111" s="848"/>
      <c r="F111" s="848" t="s">
        <v>1338</v>
      </c>
      <c r="G111" s="849"/>
      <c r="H111" s="928"/>
      <c r="I111" s="928"/>
      <c r="J111" s="928"/>
      <c r="K111" s="928"/>
      <c r="L111" s="928"/>
      <c r="M111" s="928"/>
      <c r="N111" s="928"/>
      <c r="O111" s="928"/>
      <c r="P111" s="928"/>
      <c r="Q111" s="928"/>
      <c r="R111" s="928"/>
      <c r="S111" s="928"/>
      <c r="T111" s="928"/>
      <c r="U111" s="848"/>
      <c r="V111" s="846"/>
      <c r="W111" s="1030"/>
      <c r="X111" s="848"/>
    </row>
    <row r="112" spans="1:25" s="439" customFormat="1" ht="21.75" customHeight="1" x14ac:dyDescent="0.3">
      <c r="A112" s="855"/>
      <c r="B112" s="856"/>
      <c r="C112" s="856" t="s">
        <v>1339</v>
      </c>
      <c r="D112" s="855"/>
      <c r="E112" s="855"/>
      <c r="F112" s="855"/>
      <c r="G112" s="858"/>
      <c r="H112" s="933"/>
      <c r="I112" s="933"/>
      <c r="J112" s="933"/>
      <c r="K112" s="933"/>
      <c r="L112" s="933"/>
      <c r="M112" s="933"/>
      <c r="N112" s="933"/>
      <c r="O112" s="933"/>
      <c r="P112" s="933"/>
      <c r="Q112" s="933"/>
      <c r="R112" s="933"/>
      <c r="S112" s="933"/>
      <c r="T112" s="933"/>
      <c r="U112" s="855"/>
      <c r="V112" s="856"/>
      <c r="W112" s="1125"/>
      <c r="X112" s="855"/>
    </row>
    <row r="113" spans="1:25" s="439" customFormat="1" ht="21.75" customHeight="1" x14ac:dyDescent="0.3">
      <c r="A113" s="977">
        <v>5</v>
      </c>
      <c r="B113" s="1146" t="s">
        <v>1340</v>
      </c>
      <c r="C113" s="1147"/>
      <c r="D113" s="1147"/>
      <c r="E113" s="1147"/>
      <c r="F113" s="1147"/>
      <c r="G113" s="1147"/>
      <c r="H113" s="1147"/>
      <c r="I113" s="1147"/>
      <c r="J113" s="1147"/>
      <c r="K113" s="1147"/>
      <c r="L113" s="1147"/>
      <c r="M113" s="1147"/>
      <c r="N113" s="1147"/>
      <c r="O113" s="1147"/>
      <c r="P113" s="1147"/>
      <c r="Q113" s="1147"/>
      <c r="R113" s="1147"/>
      <c r="S113" s="1147"/>
      <c r="T113" s="944"/>
      <c r="U113" s="944"/>
      <c r="V113" s="944"/>
      <c r="W113" s="944"/>
      <c r="X113" s="945"/>
    </row>
    <row r="114" spans="1:25" s="439" customFormat="1" ht="21.75" customHeight="1" x14ac:dyDescent="0.3">
      <c r="A114" s="844">
        <v>5.0999999999999996</v>
      </c>
      <c r="B114" s="841" t="s">
        <v>1341</v>
      </c>
      <c r="C114" s="842" t="s">
        <v>1180</v>
      </c>
      <c r="D114" s="844" t="s">
        <v>40</v>
      </c>
      <c r="E114" s="844">
        <v>15</v>
      </c>
      <c r="F114" s="844" t="s">
        <v>48</v>
      </c>
      <c r="G114" s="845" t="s">
        <v>1342</v>
      </c>
      <c r="H114" s="924"/>
      <c r="I114" s="924"/>
      <c r="J114" s="924">
        <v>375</v>
      </c>
      <c r="K114" s="924"/>
      <c r="L114" s="924"/>
      <c r="M114" s="924"/>
      <c r="N114" s="924"/>
      <c r="O114" s="924"/>
      <c r="P114" s="924">
        <v>375</v>
      </c>
      <c r="Q114" s="924"/>
      <c r="R114" s="924"/>
      <c r="S114" s="924"/>
      <c r="T114" s="844">
        <v>750</v>
      </c>
      <c r="U114" s="844" t="s">
        <v>453</v>
      </c>
      <c r="V114" s="841" t="s">
        <v>1343</v>
      </c>
      <c r="W114" s="841"/>
      <c r="X114" s="844" t="s">
        <v>660</v>
      </c>
    </row>
    <row r="115" spans="1:25" s="439" customFormat="1" ht="21.75" customHeight="1" x14ac:dyDescent="0.3">
      <c r="A115" s="848"/>
      <c r="B115" s="846" t="s">
        <v>1344</v>
      </c>
      <c r="C115" s="847" t="s">
        <v>1345</v>
      </c>
      <c r="D115" s="848" t="s">
        <v>43</v>
      </c>
      <c r="E115" s="846"/>
      <c r="F115" s="848" t="s">
        <v>42</v>
      </c>
      <c r="G115" s="849" t="s">
        <v>1346</v>
      </c>
      <c r="H115" s="928"/>
      <c r="I115" s="928"/>
      <c r="J115" s="928"/>
      <c r="K115" s="928"/>
      <c r="L115" s="928"/>
      <c r="M115" s="928"/>
      <c r="N115" s="928"/>
      <c r="O115" s="928"/>
      <c r="P115" s="928"/>
      <c r="Q115" s="928"/>
      <c r="R115" s="928"/>
      <c r="S115" s="928"/>
      <c r="T115" s="848"/>
      <c r="U115" s="846"/>
      <c r="V115" s="846" t="s">
        <v>681</v>
      </c>
      <c r="W115" s="846"/>
      <c r="X115" s="848" t="s">
        <v>1347</v>
      </c>
    </row>
    <row r="116" spans="1:25" s="439" customFormat="1" ht="21.75" customHeight="1" x14ac:dyDescent="0.3">
      <c r="A116" s="855"/>
      <c r="B116" s="856"/>
      <c r="C116" s="857" t="s">
        <v>1348</v>
      </c>
      <c r="D116" s="856"/>
      <c r="E116" s="856"/>
      <c r="F116" s="856"/>
      <c r="G116" s="858"/>
      <c r="H116" s="933"/>
      <c r="I116" s="933"/>
      <c r="J116" s="933"/>
      <c r="K116" s="933"/>
      <c r="L116" s="933"/>
      <c r="M116" s="933"/>
      <c r="N116" s="933"/>
      <c r="O116" s="933"/>
      <c r="P116" s="933"/>
      <c r="Q116" s="933"/>
      <c r="R116" s="933"/>
      <c r="S116" s="933"/>
      <c r="T116" s="933"/>
      <c r="U116" s="855"/>
      <c r="V116" s="856"/>
      <c r="W116" s="856"/>
      <c r="X116" s="855"/>
    </row>
    <row r="117" spans="1:25" s="439" customFormat="1" ht="21.75" customHeight="1" x14ac:dyDescent="0.3">
      <c r="A117" s="977">
        <v>6</v>
      </c>
      <c r="B117" s="1146" t="s">
        <v>1349</v>
      </c>
      <c r="C117" s="1147"/>
      <c r="D117" s="1147"/>
      <c r="E117" s="1147"/>
      <c r="F117" s="1147"/>
      <c r="G117" s="1147"/>
      <c r="H117" s="1147"/>
      <c r="I117" s="1147"/>
      <c r="J117" s="1147"/>
      <c r="K117" s="1147"/>
      <c r="L117" s="1147"/>
      <c r="M117" s="1147"/>
      <c r="N117" s="1147"/>
      <c r="O117" s="1147"/>
      <c r="P117" s="1147"/>
      <c r="Q117" s="1147"/>
      <c r="R117" s="1147"/>
      <c r="S117" s="1147"/>
      <c r="T117" s="944"/>
      <c r="U117" s="944"/>
      <c r="V117" s="944"/>
      <c r="W117" s="944"/>
      <c r="X117" s="945"/>
    </row>
    <row r="118" spans="1:25" s="439" customFormat="1" ht="21.75" customHeight="1" x14ac:dyDescent="0.3">
      <c r="A118" s="844">
        <v>6.1</v>
      </c>
      <c r="B118" s="841" t="s">
        <v>1350</v>
      </c>
      <c r="C118" s="842" t="s">
        <v>1351</v>
      </c>
      <c r="D118" s="843" t="s">
        <v>1352</v>
      </c>
      <c r="E118" s="844">
        <v>80</v>
      </c>
      <c r="F118" s="844" t="s">
        <v>40</v>
      </c>
      <c r="G118" s="845" t="s">
        <v>1353</v>
      </c>
      <c r="H118" s="924"/>
      <c r="I118" s="924"/>
      <c r="J118" s="924"/>
      <c r="K118" s="924"/>
      <c r="L118" s="1011">
        <v>4800</v>
      </c>
      <c r="M118" s="924"/>
      <c r="N118" s="924"/>
      <c r="O118" s="924"/>
      <c r="P118" s="924"/>
      <c r="Q118" s="924"/>
      <c r="R118" s="924"/>
      <c r="S118" s="924"/>
      <c r="T118" s="844">
        <v>4800</v>
      </c>
      <c r="U118" s="844" t="s">
        <v>453</v>
      </c>
      <c r="V118" s="841" t="s">
        <v>1354</v>
      </c>
      <c r="W118" s="841"/>
      <c r="X118" s="844" t="s">
        <v>1355</v>
      </c>
      <c r="Y118" s="780"/>
    </row>
    <row r="119" spans="1:25" s="439" customFormat="1" ht="21.75" customHeight="1" x14ac:dyDescent="0.3">
      <c r="A119" s="848"/>
      <c r="B119" s="846" t="s">
        <v>1356</v>
      </c>
      <c r="C119" s="847" t="s">
        <v>1357</v>
      </c>
      <c r="D119" s="751" t="s">
        <v>1358</v>
      </c>
      <c r="E119" s="846"/>
      <c r="F119" s="848" t="s">
        <v>42</v>
      </c>
      <c r="G119" s="849"/>
      <c r="H119" s="928"/>
      <c r="I119" s="928"/>
      <c r="J119" s="928"/>
      <c r="K119" s="928"/>
      <c r="L119" s="1012"/>
      <c r="M119" s="928"/>
      <c r="N119" s="928"/>
      <c r="O119" s="928"/>
      <c r="P119" s="928"/>
      <c r="Q119" s="928"/>
      <c r="R119" s="928"/>
      <c r="S119" s="928"/>
      <c r="T119" s="848"/>
      <c r="U119" s="846"/>
      <c r="V119" s="846" t="s">
        <v>679</v>
      </c>
      <c r="W119" s="846"/>
      <c r="X119" s="848"/>
      <c r="Y119" s="780"/>
    </row>
    <row r="120" spans="1:25" s="439" customFormat="1" ht="21.75" customHeight="1" x14ac:dyDescent="0.3">
      <c r="A120" s="848"/>
      <c r="B120" s="846" t="s">
        <v>1359</v>
      </c>
      <c r="C120" s="847" t="s">
        <v>1360</v>
      </c>
      <c r="D120" s="751" t="s">
        <v>1361</v>
      </c>
      <c r="E120" s="846"/>
      <c r="F120" s="846"/>
      <c r="G120" s="849"/>
      <c r="H120" s="928"/>
      <c r="I120" s="928"/>
      <c r="J120" s="928"/>
      <c r="K120" s="928"/>
      <c r="L120" s="1012">
        <v>4000</v>
      </c>
      <c r="M120" s="928"/>
      <c r="N120" s="928"/>
      <c r="O120" s="928"/>
      <c r="P120" s="928"/>
      <c r="Q120" s="928"/>
      <c r="R120" s="928"/>
      <c r="S120" s="928"/>
      <c r="T120" s="848">
        <v>4000</v>
      </c>
      <c r="U120" s="846"/>
      <c r="V120" s="846" t="s">
        <v>1362</v>
      </c>
      <c r="W120" s="846"/>
      <c r="X120" s="848"/>
      <c r="Y120" s="780"/>
    </row>
    <row r="121" spans="1:25" s="439" customFormat="1" ht="21.75" customHeight="1" x14ac:dyDescent="0.3">
      <c r="A121" s="848"/>
      <c r="B121" s="846"/>
      <c r="C121" s="847" t="s">
        <v>1363</v>
      </c>
      <c r="D121" s="751" t="s">
        <v>1364</v>
      </c>
      <c r="E121" s="846"/>
      <c r="F121" s="846"/>
      <c r="G121" s="849"/>
      <c r="H121" s="928"/>
      <c r="I121" s="928"/>
      <c r="J121" s="928"/>
      <c r="K121" s="928"/>
      <c r="L121" s="928"/>
      <c r="M121" s="928"/>
      <c r="N121" s="928"/>
      <c r="O121" s="928"/>
      <c r="P121" s="928"/>
      <c r="Q121" s="928"/>
      <c r="R121" s="928"/>
      <c r="S121" s="928"/>
      <c r="T121" s="928"/>
      <c r="U121" s="848"/>
      <c r="V121" s="846" t="s">
        <v>681</v>
      </c>
      <c r="W121" s="846"/>
      <c r="X121" s="848"/>
      <c r="Y121" s="780"/>
    </row>
    <row r="122" spans="1:25" s="439" customFormat="1" ht="21.75" customHeight="1" x14ac:dyDescent="0.3">
      <c r="A122" s="848"/>
      <c r="B122" s="846"/>
      <c r="C122" s="847" t="s">
        <v>1365</v>
      </c>
      <c r="D122" s="751" t="s">
        <v>1366</v>
      </c>
      <c r="E122" s="846"/>
      <c r="F122" s="846"/>
      <c r="G122" s="849"/>
      <c r="H122" s="928"/>
      <c r="I122" s="928"/>
      <c r="J122" s="928"/>
      <c r="K122" s="928"/>
      <c r="L122" s="928"/>
      <c r="M122" s="928"/>
      <c r="N122" s="928"/>
      <c r="O122" s="928"/>
      <c r="P122" s="928"/>
      <c r="Q122" s="928"/>
      <c r="R122" s="928"/>
      <c r="S122" s="928"/>
      <c r="T122" s="928"/>
      <c r="U122" s="848"/>
      <c r="V122" s="846"/>
      <c r="W122" s="846"/>
      <c r="X122" s="848"/>
      <c r="Y122" s="780"/>
    </row>
    <row r="123" spans="1:25" s="588" customFormat="1" ht="21.75" customHeight="1" x14ac:dyDescent="0.3">
      <c r="A123" s="848"/>
      <c r="B123" s="846"/>
      <c r="C123" s="847"/>
      <c r="D123" s="751" t="s">
        <v>1367</v>
      </c>
      <c r="E123" s="846"/>
      <c r="F123" s="846"/>
      <c r="G123" s="849"/>
      <c r="H123" s="928"/>
      <c r="I123" s="928"/>
      <c r="J123" s="928"/>
      <c r="K123" s="928"/>
      <c r="L123" s="928"/>
      <c r="M123" s="928"/>
      <c r="N123" s="928"/>
      <c r="O123" s="928"/>
      <c r="P123" s="928"/>
      <c r="Q123" s="928"/>
      <c r="R123" s="928"/>
      <c r="S123" s="928"/>
      <c r="T123" s="928"/>
      <c r="U123" s="848"/>
      <c r="V123" s="846"/>
      <c r="W123" s="846"/>
      <c r="X123" s="848"/>
    </row>
    <row r="124" spans="1:25" s="588" customFormat="1" ht="21.75" customHeight="1" x14ac:dyDescent="0.3">
      <c r="A124" s="848"/>
      <c r="B124" s="846"/>
      <c r="C124" s="847"/>
      <c r="D124" s="751" t="s">
        <v>1368</v>
      </c>
      <c r="E124" s="846"/>
      <c r="F124" s="846"/>
      <c r="G124" s="751"/>
      <c r="H124" s="928"/>
      <c r="I124" s="928"/>
      <c r="J124" s="928"/>
      <c r="K124" s="928"/>
      <c r="L124" s="928"/>
      <c r="M124" s="928"/>
      <c r="N124" s="928"/>
      <c r="O124" s="928"/>
      <c r="P124" s="928"/>
      <c r="Q124" s="928"/>
      <c r="R124" s="928"/>
      <c r="S124" s="928"/>
      <c r="T124" s="928"/>
      <c r="U124" s="848"/>
      <c r="V124" s="846"/>
      <c r="W124" s="846"/>
      <c r="X124" s="848"/>
    </row>
    <row r="125" spans="1:25" s="588" customFormat="1" ht="21.75" customHeight="1" x14ac:dyDescent="0.3">
      <c r="A125" s="848"/>
      <c r="B125" s="846"/>
      <c r="C125" s="847"/>
      <c r="D125" s="751" t="s">
        <v>1369</v>
      </c>
      <c r="E125" s="846"/>
      <c r="F125" s="846"/>
      <c r="G125" s="751" t="s">
        <v>1370</v>
      </c>
      <c r="H125" s="928"/>
      <c r="I125" s="928"/>
      <c r="J125" s="928"/>
      <c r="K125" s="928"/>
      <c r="L125" s="928"/>
      <c r="M125" s="928"/>
      <c r="N125" s="928"/>
      <c r="O125" s="928"/>
      <c r="P125" s="928"/>
      <c r="Q125" s="928"/>
      <c r="R125" s="928"/>
      <c r="S125" s="928"/>
      <c r="T125" s="928"/>
      <c r="U125" s="848"/>
      <c r="V125" s="846"/>
      <c r="W125" s="846"/>
      <c r="X125" s="848"/>
    </row>
    <row r="126" spans="1:25" s="588" customFormat="1" ht="21.75" customHeight="1" x14ac:dyDescent="0.3">
      <c r="A126" s="848"/>
      <c r="B126" s="846"/>
      <c r="C126" s="847"/>
      <c r="D126" s="751" t="s">
        <v>1361</v>
      </c>
      <c r="E126" s="846"/>
      <c r="F126" s="846"/>
      <c r="G126" s="849"/>
      <c r="H126" s="928"/>
      <c r="I126" s="928"/>
      <c r="J126" s="928"/>
      <c r="K126" s="928"/>
      <c r="L126" s="928"/>
      <c r="M126" s="928"/>
      <c r="N126" s="928"/>
      <c r="O126" s="928"/>
      <c r="P126" s="928"/>
      <c r="Q126" s="928"/>
      <c r="R126" s="928"/>
      <c r="S126" s="928"/>
      <c r="T126" s="928"/>
      <c r="U126" s="848"/>
      <c r="V126" s="846"/>
      <c r="W126" s="846"/>
      <c r="X126" s="848"/>
    </row>
    <row r="127" spans="1:25" s="588" customFormat="1" ht="21.75" customHeight="1" x14ac:dyDescent="0.3">
      <c r="A127" s="848"/>
      <c r="B127" s="846"/>
      <c r="C127" s="847"/>
      <c r="D127" s="751" t="s">
        <v>89</v>
      </c>
      <c r="E127" s="846"/>
      <c r="F127" s="846"/>
      <c r="G127" s="849"/>
      <c r="H127" s="928"/>
      <c r="I127" s="928"/>
      <c r="J127" s="928"/>
      <c r="K127" s="928"/>
      <c r="L127" s="928"/>
      <c r="M127" s="928"/>
      <c r="N127" s="928"/>
      <c r="O127" s="928"/>
      <c r="P127" s="928"/>
      <c r="Q127" s="928"/>
      <c r="R127" s="928"/>
      <c r="S127" s="928"/>
      <c r="T127" s="928"/>
      <c r="U127" s="848"/>
      <c r="V127" s="846"/>
      <c r="W127" s="846"/>
      <c r="X127" s="848"/>
    </row>
    <row r="128" spans="1:25" s="588" customFormat="1" ht="21.75" customHeight="1" x14ac:dyDescent="0.3">
      <c r="A128" s="848"/>
      <c r="B128" s="846"/>
      <c r="C128" s="847"/>
      <c r="D128" s="751" t="s">
        <v>1371</v>
      </c>
      <c r="E128" s="846"/>
      <c r="F128" s="846"/>
      <c r="G128" s="849"/>
      <c r="H128" s="928"/>
      <c r="I128" s="928"/>
      <c r="J128" s="928"/>
      <c r="K128" s="928"/>
      <c r="L128" s="928"/>
      <c r="M128" s="928"/>
      <c r="N128" s="928"/>
      <c r="O128" s="928"/>
      <c r="P128" s="928"/>
      <c r="Q128" s="928"/>
      <c r="R128" s="928"/>
      <c r="S128" s="928"/>
      <c r="T128" s="928"/>
      <c r="U128" s="848"/>
      <c r="V128" s="846"/>
      <c r="W128" s="846"/>
      <c r="X128" s="848"/>
    </row>
    <row r="129" spans="1:24" s="588" customFormat="1" ht="21.75" customHeight="1" x14ac:dyDescent="0.3">
      <c r="A129" s="854"/>
      <c r="B129" s="850"/>
      <c r="C129" s="851"/>
      <c r="D129" s="852" t="s">
        <v>1372</v>
      </c>
      <c r="E129" s="850"/>
      <c r="F129" s="850"/>
      <c r="G129" s="853"/>
      <c r="H129" s="978"/>
      <c r="I129" s="978"/>
      <c r="J129" s="978"/>
      <c r="K129" s="978"/>
      <c r="L129" s="978"/>
      <c r="M129" s="978"/>
      <c r="N129" s="978"/>
      <c r="O129" s="978"/>
      <c r="P129" s="978"/>
      <c r="Q129" s="978"/>
      <c r="R129" s="978"/>
      <c r="S129" s="978"/>
      <c r="T129" s="978"/>
      <c r="U129" s="854"/>
      <c r="V129" s="850"/>
      <c r="W129" s="850"/>
      <c r="X129" s="854"/>
    </row>
    <row r="130" spans="1:24" s="799" customFormat="1" ht="21.75" customHeight="1" x14ac:dyDescent="0.25">
      <c r="A130" s="822" t="s">
        <v>1471</v>
      </c>
      <c r="B130" s="823" t="s">
        <v>1407</v>
      </c>
      <c r="C130" s="824" t="s">
        <v>1408</v>
      </c>
      <c r="D130" s="825" t="s">
        <v>911</v>
      </c>
      <c r="E130" s="826">
        <v>20</v>
      </c>
      <c r="F130" s="827" t="s">
        <v>48</v>
      </c>
      <c r="G130" s="822" t="s">
        <v>1409</v>
      </c>
      <c r="H130" s="979"/>
      <c r="I130" s="979"/>
      <c r="J130" s="979">
        <v>1200</v>
      </c>
      <c r="K130" s="979"/>
      <c r="L130" s="979"/>
      <c r="M130" s="979">
        <v>1200</v>
      </c>
      <c r="N130" s="979"/>
      <c r="O130" s="979">
        <v>1200</v>
      </c>
      <c r="P130" s="979"/>
      <c r="Q130" s="979">
        <v>1200</v>
      </c>
      <c r="R130" s="979"/>
      <c r="S130" s="980"/>
      <c r="T130" s="828">
        <f>SUM(H130:S130)</f>
        <v>4800</v>
      </c>
      <c r="U130" s="829" t="s">
        <v>453</v>
      </c>
      <c r="V130" s="830" t="s">
        <v>1410</v>
      </c>
      <c r="W130" s="831"/>
      <c r="X130" s="829" t="s">
        <v>897</v>
      </c>
    </row>
    <row r="131" spans="1:24" s="799" customFormat="1" ht="21.75" customHeight="1" x14ac:dyDescent="0.25">
      <c r="A131" s="790"/>
      <c r="B131" s="791" t="s">
        <v>1411</v>
      </c>
      <c r="C131" s="792" t="s">
        <v>1412</v>
      </c>
      <c r="D131" s="793" t="s">
        <v>9</v>
      </c>
      <c r="E131" s="793" t="s">
        <v>521</v>
      </c>
      <c r="F131" s="794" t="s">
        <v>42</v>
      </c>
      <c r="G131" s="790" t="s">
        <v>1724</v>
      </c>
      <c r="H131" s="981"/>
      <c r="I131" s="981"/>
      <c r="J131" s="981"/>
      <c r="K131" s="981"/>
      <c r="L131" s="981"/>
      <c r="M131" s="981"/>
      <c r="N131" s="981"/>
      <c r="O131" s="981"/>
      <c r="P131" s="981"/>
      <c r="Q131" s="981"/>
      <c r="R131" s="981"/>
      <c r="S131" s="982"/>
      <c r="T131" s="795"/>
      <c r="U131" s="796"/>
      <c r="V131" s="797" t="s">
        <v>1413</v>
      </c>
      <c r="W131" s="798"/>
      <c r="X131" s="848" t="s">
        <v>1347</v>
      </c>
    </row>
    <row r="132" spans="1:24" s="799" customFormat="1" ht="21.75" customHeight="1" x14ac:dyDescent="0.25">
      <c r="A132" s="790"/>
      <c r="B132" s="791"/>
      <c r="C132" s="792" t="s">
        <v>1414</v>
      </c>
      <c r="D132" s="793" t="s">
        <v>1415</v>
      </c>
      <c r="E132" s="793"/>
      <c r="F132" s="794"/>
      <c r="G132" s="790" t="s">
        <v>1416</v>
      </c>
      <c r="H132" s="981"/>
      <c r="I132" s="981"/>
      <c r="J132" s="981">
        <f>25*2*20</f>
        <v>1000</v>
      </c>
      <c r="K132" s="981"/>
      <c r="L132" s="981"/>
      <c r="M132" s="981">
        <v>1000</v>
      </c>
      <c r="N132" s="981"/>
      <c r="O132" s="981">
        <v>1000</v>
      </c>
      <c r="P132" s="981"/>
      <c r="Q132" s="981">
        <v>1000</v>
      </c>
      <c r="R132" s="981"/>
      <c r="S132" s="982"/>
      <c r="T132" s="795">
        <f t="shared" ref="T132:T134" si="0">SUM(H132:S132)</f>
        <v>4000</v>
      </c>
      <c r="U132" s="796"/>
      <c r="V132" s="800" t="s">
        <v>1417</v>
      </c>
      <c r="W132" s="798"/>
      <c r="X132" s="796"/>
    </row>
    <row r="133" spans="1:24" s="799" customFormat="1" ht="21.75" customHeight="1" x14ac:dyDescent="0.25">
      <c r="A133" s="790"/>
      <c r="B133" s="791"/>
      <c r="C133" s="792" t="s">
        <v>1418</v>
      </c>
      <c r="D133" s="793" t="s">
        <v>1419</v>
      </c>
      <c r="E133" s="793"/>
      <c r="F133" s="794"/>
      <c r="G133" s="790" t="s">
        <v>1420</v>
      </c>
      <c r="H133" s="981"/>
      <c r="I133" s="981"/>
      <c r="J133" s="981"/>
      <c r="K133" s="981"/>
      <c r="L133" s="981"/>
      <c r="M133" s="981"/>
      <c r="N133" s="981"/>
      <c r="O133" s="981"/>
      <c r="P133" s="981"/>
      <c r="Q133" s="981"/>
      <c r="R133" s="981"/>
      <c r="S133" s="982"/>
      <c r="T133" s="795"/>
      <c r="U133" s="796"/>
      <c r="V133" s="801" t="s">
        <v>1421</v>
      </c>
      <c r="W133" s="798"/>
      <c r="X133" s="796"/>
    </row>
    <row r="134" spans="1:24" s="799" customFormat="1" ht="21.75" customHeight="1" x14ac:dyDescent="0.25">
      <c r="A134" s="790"/>
      <c r="B134" s="791"/>
      <c r="C134" s="792" t="s">
        <v>1422</v>
      </c>
      <c r="D134" s="793" t="s">
        <v>555</v>
      </c>
      <c r="E134" s="793"/>
      <c r="F134" s="794"/>
      <c r="G134" s="790"/>
      <c r="H134" s="981"/>
      <c r="I134" s="981"/>
      <c r="J134" s="981">
        <v>4000</v>
      </c>
      <c r="K134" s="981"/>
      <c r="L134" s="981"/>
      <c r="M134" s="981"/>
      <c r="N134" s="981"/>
      <c r="O134" s="981"/>
      <c r="P134" s="981"/>
      <c r="Q134" s="981"/>
      <c r="R134" s="981"/>
      <c r="S134" s="982"/>
      <c r="T134" s="795">
        <f t="shared" si="0"/>
        <v>4000</v>
      </c>
      <c r="U134" s="796"/>
      <c r="V134" s="800" t="s">
        <v>1423</v>
      </c>
      <c r="W134" s="798"/>
      <c r="X134" s="796"/>
    </row>
    <row r="135" spans="1:24" s="799" customFormat="1" ht="21.75" customHeight="1" x14ac:dyDescent="0.25">
      <c r="A135" s="832"/>
      <c r="B135" s="833"/>
      <c r="C135" s="834"/>
      <c r="D135" s="835" t="s">
        <v>55</v>
      </c>
      <c r="E135" s="835"/>
      <c r="F135" s="836"/>
      <c r="G135" s="832"/>
      <c r="H135" s="983"/>
      <c r="I135" s="983"/>
      <c r="J135" s="983"/>
      <c r="K135" s="983"/>
      <c r="L135" s="983"/>
      <c r="M135" s="983"/>
      <c r="N135" s="983"/>
      <c r="O135" s="983"/>
      <c r="P135" s="983"/>
      <c r="Q135" s="983"/>
      <c r="R135" s="983"/>
      <c r="S135" s="984"/>
      <c r="T135" s="837"/>
      <c r="U135" s="838"/>
      <c r="V135" s="839"/>
      <c r="W135" s="840"/>
      <c r="X135" s="838"/>
    </row>
    <row r="136" spans="1:24" s="799" customFormat="1" ht="21.75" customHeight="1" x14ac:dyDescent="0.25">
      <c r="A136" s="822" t="s">
        <v>887</v>
      </c>
      <c r="B136" s="823" t="s">
        <v>1582</v>
      </c>
      <c r="C136" s="824" t="s">
        <v>1424</v>
      </c>
      <c r="D136" s="825" t="s">
        <v>911</v>
      </c>
      <c r="E136" s="826">
        <v>250</v>
      </c>
      <c r="F136" s="1033" t="s">
        <v>1425</v>
      </c>
      <c r="G136" s="822" t="s">
        <v>1426</v>
      </c>
      <c r="H136" s="979"/>
      <c r="I136" s="979"/>
      <c r="J136" s="979"/>
      <c r="K136" s="979"/>
      <c r="L136" s="979"/>
      <c r="M136" s="979"/>
      <c r="N136" s="979"/>
      <c r="O136" s="979"/>
      <c r="P136" s="979"/>
      <c r="Q136" s="979"/>
      <c r="R136" s="1031">
        <v>15000</v>
      </c>
      <c r="S136" s="980"/>
      <c r="T136" s="828">
        <v>15000</v>
      </c>
      <c r="U136" s="844" t="s">
        <v>453</v>
      </c>
      <c r="V136" s="830" t="s">
        <v>1427</v>
      </c>
      <c r="W136" s="831"/>
      <c r="X136" s="829" t="s">
        <v>897</v>
      </c>
    </row>
    <row r="137" spans="1:24" s="799" customFormat="1" ht="21.75" customHeight="1" x14ac:dyDescent="0.25">
      <c r="A137" s="802"/>
      <c r="B137" s="803"/>
      <c r="C137" s="804" t="s">
        <v>1428</v>
      </c>
      <c r="D137" s="793" t="s">
        <v>9</v>
      </c>
      <c r="E137" s="805" t="s">
        <v>521</v>
      </c>
      <c r="F137" s="806"/>
      <c r="G137" s="802"/>
      <c r="H137" s="805"/>
      <c r="I137" s="803"/>
      <c r="J137" s="803"/>
      <c r="K137" s="805"/>
      <c r="L137" s="985"/>
      <c r="M137" s="985"/>
      <c r="N137" s="985"/>
      <c r="O137" s="985"/>
      <c r="P137" s="985"/>
      <c r="Q137" s="986"/>
      <c r="R137" s="1032">
        <v>12500</v>
      </c>
      <c r="S137" s="987"/>
      <c r="T137" s="807">
        <f>250*25*2</f>
        <v>12500</v>
      </c>
      <c r="U137" s="808"/>
      <c r="V137" s="809" t="s">
        <v>1429</v>
      </c>
      <c r="W137" s="810"/>
      <c r="X137" s="848" t="s">
        <v>1347</v>
      </c>
    </row>
    <row r="138" spans="1:24" s="799" customFormat="1" ht="21.75" customHeight="1" x14ac:dyDescent="0.25">
      <c r="A138" s="802"/>
      <c r="B138" s="803"/>
      <c r="C138" s="792" t="s">
        <v>1430</v>
      </c>
      <c r="D138" s="793" t="s">
        <v>1415</v>
      </c>
      <c r="E138" s="805"/>
      <c r="F138" s="811"/>
      <c r="G138" s="802"/>
      <c r="H138" s="803"/>
      <c r="I138" s="803"/>
      <c r="J138" s="803"/>
      <c r="K138" s="803"/>
      <c r="L138" s="985"/>
      <c r="M138" s="985"/>
      <c r="N138" s="985"/>
      <c r="O138" s="985"/>
      <c r="P138" s="985"/>
      <c r="Q138" s="986"/>
      <c r="R138" s="986"/>
      <c r="S138" s="987"/>
      <c r="T138" s="807"/>
      <c r="U138" s="808"/>
      <c r="V138" s="801" t="s">
        <v>1431</v>
      </c>
      <c r="W138" s="810"/>
      <c r="X138" s="808"/>
    </row>
    <row r="139" spans="1:24" s="799" customFormat="1" ht="21.75" customHeight="1" x14ac:dyDescent="0.25">
      <c r="A139" s="802"/>
      <c r="B139" s="812"/>
      <c r="C139" s="792" t="s">
        <v>1432</v>
      </c>
      <c r="D139" s="793" t="s">
        <v>1419</v>
      </c>
      <c r="E139" s="805"/>
      <c r="F139" s="811"/>
      <c r="G139" s="813"/>
      <c r="H139" s="985"/>
      <c r="I139" s="803"/>
      <c r="J139" s="806"/>
      <c r="K139" s="806"/>
      <c r="L139" s="985"/>
      <c r="M139" s="985"/>
      <c r="N139" s="985"/>
      <c r="O139" s="985"/>
      <c r="P139" s="985"/>
      <c r="Q139" s="986"/>
      <c r="R139" s="986">
        <v>5000</v>
      </c>
      <c r="S139" s="987"/>
      <c r="T139" s="807">
        <v>5000</v>
      </c>
      <c r="U139" s="808"/>
      <c r="V139" s="800" t="s">
        <v>1423</v>
      </c>
      <c r="W139" s="814"/>
      <c r="X139" s="815"/>
    </row>
    <row r="140" spans="1:24" s="799" customFormat="1" ht="21.75" customHeight="1" x14ac:dyDescent="0.25">
      <c r="A140" s="802"/>
      <c r="B140" s="812"/>
      <c r="C140" s="804" t="s">
        <v>1433</v>
      </c>
      <c r="D140" s="805" t="s">
        <v>1273</v>
      </c>
      <c r="E140" s="805"/>
      <c r="F140" s="811"/>
      <c r="G140" s="816"/>
      <c r="H140" s="803"/>
      <c r="I140" s="803"/>
      <c r="J140" s="803"/>
      <c r="K140" s="803"/>
      <c r="L140" s="985"/>
      <c r="M140" s="985"/>
      <c r="N140" s="985"/>
      <c r="O140" s="985"/>
      <c r="P140" s="985"/>
      <c r="Q140" s="986"/>
      <c r="R140" s="986"/>
      <c r="S140" s="988"/>
      <c r="T140" s="807"/>
      <c r="U140" s="808"/>
      <c r="V140" s="800" t="s">
        <v>1434</v>
      </c>
      <c r="W140" s="810"/>
      <c r="X140" s="808"/>
    </row>
    <row r="141" spans="1:24" s="799" customFormat="1" ht="21.75" customHeight="1" x14ac:dyDescent="0.25">
      <c r="A141" s="802"/>
      <c r="B141" s="803"/>
      <c r="C141" s="792" t="s">
        <v>1435</v>
      </c>
      <c r="D141" s="805" t="s">
        <v>1436</v>
      </c>
      <c r="E141" s="805"/>
      <c r="F141" s="811"/>
      <c r="G141" s="802"/>
      <c r="H141" s="803"/>
      <c r="I141" s="803"/>
      <c r="J141" s="803"/>
      <c r="K141" s="803"/>
      <c r="L141" s="985"/>
      <c r="M141" s="985"/>
      <c r="N141" s="985"/>
      <c r="O141" s="985"/>
      <c r="P141" s="985"/>
      <c r="Q141" s="986"/>
      <c r="R141" s="986"/>
      <c r="S141" s="987"/>
      <c r="T141" s="807"/>
      <c r="U141" s="808"/>
      <c r="V141" s="800" t="s">
        <v>1478</v>
      </c>
      <c r="W141" s="810"/>
      <c r="X141" s="808"/>
    </row>
    <row r="142" spans="1:24" s="799" customFormat="1" ht="21.75" customHeight="1" x14ac:dyDescent="0.25">
      <c r="A142" s="802"/>
      <c r="B142" s="817"/>
      <c r="C142" s="804" t="s">
        <v>1437</v>
      </c>
      <c r="D142" s="805" t="s">
        <v>657</v>
      </c>
      <c r="E142" s="805"/>
      <c r="F142" s="806"/>
      <c r="G142" s="802"/>
      <c r="H142" s="803"/>
      <c r="I142" s="803"/>
      <c r="J142" s="803"/>
      <c r="K142" s="805"/>
      <c r="L142" s="985"/>
      <c r="M142" s="985"/>
      <c r="N142" s="985"/>
      <c r="O142" s="985"/>
      <c r="P142" s="985"/>
      <c r="Q142" s="986"/>
      <c r="R142" s="986">
        <v>3000</v>
      </c>
      <c r="S142" s="987"/>
      <c r="T142" s="807">
        <f>1000*3</f>
        <v>3000</v>
      </c>
      <c r="U142" s="808"/>
      <c r="V142" s="800" t="s">
        <v>1472</v>
      </c>
      <c r="W142" s="810"/>
      <c r="X142" s="808"/>
    </row>
    <row r="143" spans="1:24" s="799" customFormat="1" ht="21.75" customHeight="1" x14ac:dyDescent="0.25">
      <c r="A143" s="802"/>
      <c r="B143" s="818"/>
      <c r="C143" s="804" t="s">
        <v>1438</v>
      </c>
      <c r="D143" s="805" t="s">
        <v>547</v>
      </c>
      <c r="E143" s="805"/>
      <c r="F143" s="811"/>
      <c r="G143" s="989"/>
      <c r="H143" s="985"/>
      <c r="I143" s="985"/>
      <c r="J143" s="985"/>
      <c r="K143" s="806"/>
      <c r="L143" s="806"/>
      <c r="M143" s="806"/>
      <c r="N143" s="806"/>
      <c r="O143" s="985"/>
      <c r="P143" s="985"/>
      <c r="Q143" s="986"/>
      <c r="R143" s="986">
        <v>2400</v>
      </c>
      <c r="S143" s="987"/>
      <c r="T143" s="807">
        <f>800*3</f>
        <v>2400</v>
      </c>
      <c r="U143" s="808"/>
      <c r="V143" s="800" t="s">
        <v>1473</v>
      </c>
      <c r="W143" s="810"/>
      <c r="X143" s="808"/>
    </row>
    <row r="144" spans="1:24" s="799" customFormat="1" ht="21.75" customHeight="1" x14ac:dyDescent="0.25">
      <c r="A144" s="802"/>
      <c r="B144" s="818"/>
      <c r="C144" s="804" t="s">
        <v>1439</v>
      </c>
      <c r="D144" s="805" t="s">
        <v>1440</v>
      </c>
      <c r="E144" s="805"/>
      <c r="F144" s="806"/>
      <c r="G144" s="802"/>
      <c r="H144" s="803"/>
      <c r="I144" s="803"/>
      <c r="J144" s="803"/>
      <c r="K144" s="806"/>
      <c r="L144" s="806"/>
      <c r="M144" s="806"/>
      <c r="N144" s="985"/>
      <c r="O144" s="985"/>
      <c r="P144" s="985"/>
      <c r="Q144" s="986"/>
      <c r="R144" s="986">
        <v>1500</v>
      </c>
      <c r="S144" s="987"/>
      <c r="T144" s="807">
        <f>500*3</f>
        <v>1500</v>
      </c>
      <c r="U144" s="808"/>
      <c r="V144" s="800" t="s">
        <v>1474</v>
      </c>
      <c r="W144" s="819"/>
      <c r="X144" s="820"/>
    </row>
    <row r="145" spans="1:24" s="799" customFormat="1" ht="21.75" customHeight="1" x14ac:dyDescent="0.25">
      <c r="A145" s="802"/>
      <c r="B145" s="818"/>
      <c r="C145" s="804" t="s">
        <v>1441</v>
      </c>
      <c r="D145" s="805"/>
      <c r="E145" s="805"/>
      <c r="F145" s="806"/>
      <c r="G145" s="802"/>
      <c r="H145" s="803"/>
      <c r="I145" s="803"/>
      <c r="J145" s="803"/>
      <c r="K145" s="805"/>
      <c r="L145" s="985"/>
      <c r="M145" s="985"/>
      <c r="N145" s="985"/>
      <c r="O145" s="985"/>
      <c r="P145" s="985"/>
      <c r="Q145" s="986"/>
      <c r="R145" s="986">
        <v>2700</v>
      </c>
      <c r="S145" s="987"/>
      <c r="T145" s="807">
        <f>300*9</f>
        <v>2700</v>
      </c>
      <c r="U145" s="808"/>
      <c r="V145" s="821" t="s">
        <v>1475</v>
      </c>
      <c r="W145" s="819"/>
      <c r="X145" s="820"/>
    </row>
    <row r="146" spans="1:24" s="799" customFormat="1" ht="21.75" customHeight="1" x14ac:dyDescent="0.25">
      <c r="A146" s="868"/>
      <c r="B146" s="869"/>
      <c r="C146" s="870"/>
      <c r="D146" s="871"/>
      <c r="E146" s="871"/>
      <c r="F146" s="872"/>
      <c r="G146" s="868"/>
      <c r="H146" s="990"/>
      <c r="I146" s="990"/>
      <c r="J146" s="990"/>
      <c r="K146" s="871"/>
      <c r="L146" s="991"/>
      <c r="M146" s="991"/>
      <c r="N146" s="991"/>
      <c r="O146" s="991"/>
      <c r="P146" s="991"/>
      <c r="Q146" s="992"/>
      <c r="R146" s="992">
        <v>1500</v>
      </c>
      <c r="S146" s="993"/>
      <c r="T146" s="873">
        <f>6*250</f>
        <v>1500</v>
      </c>
      <c r="U146" s="874"/>
      <c r="V146" s="875" t="s">
        <v>1442</v>
      </c>
      <c r="W146" s="876"/>
      <c r="X146" s="877"/>
    </row>
    <row r="147" spans="1:24" s="799" customFormat="1" ht="21.75" customHeight="1" x14ac:dyDescent="0.25">
      <c r="A147" s="878" t="s">
        <v>984</v>
      </c>
      <c r="B147" s="879" t="s">
        <v>1443</v>
      </c>
      <c r="C147" s="880" t="s">
        <v>1444</v>
      </c>
      <c r="D147" s="881" t="s">
        <v>658</v>
      </c>
      <c r="E147" s="881">
        <v>20</v>
      </c>
      <c r="F147" s="882" t="s">
        <v>48</v>
      </c>
      <c r="G147" s="878" t="s">
        <v>1445</v>
      </c>
      <c r="H147" s="994"/>
      <c r="I147" s="994"/>
      <c r="J147" s="994"/>
      <c r="K147" s="881">
        <v>1200</v>
      </c>
      <c r="L147" s="995"/>
      <c r="M147" s="995"/>
      <c r="N147" s="995"/>
      <c r="O147" s="995"/>
      <c r="P147" s="995"/>
      <c r="Q147" s="996"/>
      <c r="R147" s="996"/>
      <c r="S147" s="997"/>
      <c r="T147" s="883">
        <f>20*60</f>
        <v>1200</v>
      </c>
      <c r="U147" s="844" t="s">
        <v>453</v>
      </c>
      <c r="V147" s="885" t="s">
        <v>1446</v>
      </c>
      <c r="W147" s="886"/>
      <c r="X147" s="829" t="s">
        <v>897</v>
      </c>
    </row>
    <row r="148" spans="1:24" s="799" customFormat="1" ht="21.75" customHeight="1" x14ac:dyDescent="0.25">
      <c r="A148" s="802"/>
      <c r="B148" s="818" t="s">
        <v>1447</v>
      </c>
      <c r="C148" s="804" t="s">
        <v>1448</v>
      </c>
      <c r="D148" s="805"/>
      <c r="E148" s="805"/>
      <c r="F148" s="806" t="s">
        <v>42</v>
      </c>
      <c r="G148" s="802"/>
      <c r="H148" s="803"/>
      <c r="I148" s="803"/>
      <c r="J148" s="803"/>
      <c r="K148" s="805">
        <v>1000</v>
      </c>
      <c r="L148" s="985"/>
      <c r="M148" s="985"/>
      <c r="N148" s="985"/>
      <c r="O148" s="985"/>
      <c r="P148" s="985"/>
      <c r="Q148" s="986"/>
      <c r="R148" s="986"/>
      <c r="S148" s="987"/>
      <c r="T148" s="807">
        <f>20*25*2</f>
        <v>1000</v>
      </c>
      <c r="U148" s="808"/>
      <c r="V148" s="1034" t="s">
        <v>1429</v>
      </c>
      <c r="W148" s="819"/>
      <c r="X148" s="848" t="s">
        <v>1347</v>
      </c>
    </row>
    <row r="149" spans="1:24" s="799" customFormat="1" ht="21.75" customHeight="1" x14ac:dyDescent="0.25">
      <c r="A149" s="802"/>
      <c r="B149" s="818" t="s">
        <v>1449</v>
      </c>
      <c r="C149" s="804" t="s">
        <v>1450</v>
      </c>
      <c r="D149" s="805"/>
      <c r="E149" s="805"/>
      <c r="F149" s="806"/>
      <c r="G149" s="802"/>
      <c r="H149" s="803"/>
      <c r="I149" s="803"/>
      <c r="J149" s="803"/>
      <c r="K149" s="805"/>
      <c r="L149" s="985"/>
      <c r="M149" s="985"/>
      <c r="N149" s="985"/>
      <c r="O149" s="985"/>
      <c r="P149" s="985"/>
      <c r="Q149" s="986"/>
      <c r="R149" s="986"/>
      <c r="S149" s="987"/>
      <c r="T149" s="807"/>
      <c r="U149" s="808"/>
      <c r="V149" s="859" t="s">
        <v>1421</v>
      </c>
      <c r="W149" s="819"/>
      <c r="X149" s="820"/>
    </row>
    <row r="150" spans="1:24" s="799" customFormat="1" ht="21.75" customHeight="1" x14ac:dyDescent="0.25">
      <c r="A150" s="802"/>
      <c r="B150" s="818" t="s">
        <v>1451</v>
      </c>
      <c r="C150" s="804" t="s">
        <v>1452</v>
      </c>
      <c r="D150" s="805"/>
      <c r="E150" s="805"/>
      <c r="F150" s="806"/>
      <c r="G150" s="802"/>
      <c r="H150" s="803"/>
      <c r="I150" s="803"/>
      <c r="J150" s="803"/>
      <c r="K150" s="805">
        <v>1800</v>
      </c>
      <c r="L150" s="985"/>
      <c r="M150" s="985"/>
      <c r="N150" s="985"/>
      <c r="O150" s="985"/>
      <c r="P150" s="985"/>
      <c r="Q150" s="986"/>
      <c r="R150" s="986"/>
      <c r="S150" s="987"/>
      <c r="T150" s="807">
        <v>1800</v>
      </c>
      <c r="U150" s="808"/>
      <c r="V150" s="800" t="s">
        <v>1476</v>
      </c>
      <c r="W150" s="819"/>
      <c r="X150" s="820"/>
    </row>
    <row r="151" spans="1:24" s="799" customFormat="1" ht="21.75" customHeight="1" x14ac:dyDescent="0.25">
      <c r="A151" s="802"/>
      <c r="B151" s="818"/>
      <c r="C151" s="804" t="s">
        <v>1453</v>
      </c>
      <c r="D151" s="805"/>
      <c r="E151" s="805"/>
      <c r="F151" s="806"/>
      <c r="G151" s="802"/>
      <c r="H151" s="803"/>
      <c r="I151" s="803"/>
      <c r="J151" s="803"/>
      <c r="K151" s="805"/>
      <c r="L151" s="985"/>
      <c r="M151" s="985"/>
      <c r="N151" s="985"/>
      <c r="O151" s="985"/>
      <c r="P151" s="985"/>
      <c r="Q151" s="986"/>
      <c r="R151" s="986"/>
      <c r="S151" s="987"/>
      <c r="T151" s="807"/>
      <c r="U151" s="808"/>
      <c r="V151" s="800" t="s">
        <v>1477</v>
      </c>
      <c r="W151" s="819"/>
      <c r="X151" s="820"/>
    </row>
    <row r="152" spans="1:24" s="799" customFormat="1" ht="21.75" customHeight="1" x14ac:dyDescent="0.25">
      <c r="A152" s="802"/>
      <c r="B152" s="818"/>
      <c r="C152" s="804" t="s">
        <v>1451</v>
      </c>
      <c r="D152" s="805"/>
      <c r="E152" s="805"/>
      <c r="F152" s="806"/>
      <c r="G152" s="802"/>
      <c r="H152" s="803"/>
      <c r="I152" s="803"/>
      <c r="J152" s="803"/>
      <c r="K152" s="805">
        <v>3000</v>
      </c>
      <c r="L152" s="985"/>
      <c r="M152" s="985"/>
      <c r="N152" s="985"/>
      <c r="O152" s="985"/>
      <c r="P152" s="985"/>
      <c r="Q152" s="986"/>
      <c r="R152" s="986"/>
      <c r="S152" s="987"/>
      <c r="T152" s="807">
        <v>3000</v>
      </c>
      <c r="U152" s="808"/>
      <c r="V152" s="800" t="s">
        <v>1423</v>
      </c>
      <c r="W152" s="819"/>
      <c r="X152" s="820"/>
    </row>
    <row r="153" spans="1:24" s="799" customFormat="1" ht="21.75" customHeight="1" x14ac:dyDescent="0.25">
      <c r="A153" s="868"/>
      <c r="B153" s="869"/>
      <c r="C153" s="870"/>
      <c r="D153" s="871"/>
      <c r="E153" s="871"/>
      <c r="F153" s="872"/>
      <c r="G153" s="868"/>
      <c r="H153" s="990"/>
      <c r="I153" s="990"/>
      <c r="J153" s="990"/>
      <c r="K153" s="871"/>
      <c r="L153" s="991"/>
      <c r="M153" s="991"/>
      <c r="N153" s="991"/>
      <c r="O153" s="991"/>
      <c r="P153" s="991"/>
      <c r="Q153" s="992"/>
      <c r="R153" s="992"/>
      <c r="S153" s="993"/>
      <c r="T153" s="873"/>
      <c r="U153" s="874"/>
      <c r="V153" s="887"/>
      <c r="W153" s="876"/>
      <c r="X153" s="877"/>
    </row>
    <row r="154" spans="1:24" s="799" customFormat="1" ht="21.75" customHeight="1" x14ac:dyDescent="0.25">
      <c r="A154" s="878" t="s">
        <v>1479</v>
      </c>
      <c r="B154" s="879" t="s">
        <v>1480</v>
      </c>
      <c r="C154" s="880" t="s">
        <v>1497</v>
      </c>
      <c r="D154" s="881" t="s">
        <v>658</v>
      </c>
      <c r="E154" s="900">
        <v>20</v>
      </c>
      <c r="F154" s="882" t="s">
        <v>48</v>
      </c>
      <c r="G154" s="878" t="s">
        <v>1725</v>
      </c>
      <c r="H154" s="994"/>
      <c r="I154" s="994"/>
      <c r="J154" s="994">
        <v>1200</v>
      </c>
      <c r="K154" s="881"/>
      <c r="L154" s="995"/>
      <c r="M154" s="995"/>
      <c r="N154" s="995"/>
      <c r="O154" s="995"/>
      <c r="P154" s="995"/>
      <c r="Q154" s="996"/>
      <c r="R154" s="996"/>
      <c r="S154" s="997"/>
      <c r="T154" s="865">
        <f>20*60</f>
        <v>1200</v>
      </c>
      <c r="U154" s="844" t="s">
        <v>453</v>
      </c>
      <c r="V154" s="866" t="s">
        <v>1446</v>
      </c>
      <c r="W154" s="886"/>
      <c r="X154" s="829" t="s">
        <v>897</v>
      </c>
    </row>
    <row r="155" spans="1:24" s="799" customFormat="1" ht="21.75" customHeight="1" x14ac:dyDescent="0.25">
      <c r="A155" s="802"/>
      <c r="B155" s="818" t="s">
        <v>1498</v>
      </c>
      <c r="C155" s="804" t="s">
        <v>1483</v>
      </c>
      <c r="D155" s="805"/>
      <c r="E155" s="805" t="s">
        <v>521</v>
      </c>
      <c r="F155" s="806" t="s">
        <v>42</v>
      </c>
      <c r="G155" s="802"/>
      <c r="H155" s="803"/>
      <c r="I155" s="803"/>
      <c r="J155" s="803">
        <v>1000</v>
      </c>
      <c r="K155" s="805"/>
      <c r="L155" s="985"/>
      <c r="M155" s="985"/>
      <c r="N155" s="985"/>
      <c r="O155" s="985"/>
      <c r="P155" s="985"/>
      <c r="Q155" s="986"/>
      <c r="R155" s="986"/>
      <c r="S155" s="987"/>
      <c r="T155" s="807">
        <f>20*25*2</f>
        <v>1000</v>
      </c>
      <c r="U155" s="808"/>
      <c r="V155" s="800" t="s">
        <v>1429</v>
      </c>
      <c r="W155" s="819"/>
      <c r="X155" s="820"/>
    </row>
    <row r="156" spans="1:24" s="799" customFormat="1" ht="21.75" customHeight="1" x14ac:dyDescent="0.25">
      <c r="A156" s="802"/>
      <c r="B156" s="818" t="s">
        <v>1481</v>
      </c>
      <c r="C156" s="804" t="s">
        <v>1484</v>
      </c>
      <c r="D156" s="805"/>
      <c r="E156" s="805"/>
      <c r="F156" s="806"/>
      <c r="G156" s="802"/>
      <c r="H156" s="803"/>
      <c r="I156" s="803"/>
      <c r="J156" s="803"/>
      <c r="K156" s="805"/>
      <c r="L156" s="985"/>
      <c r="M156" s="985"/>
      <c r="N156" s="985"/>
      <c r="O156" s="985"/>
      <c r="P156" s="985"/>
      <c r="Q156" s="986"/>
      <c r="R156" s="986"/>
      <c r="S156" s="987"/>
      <c r="T156" s="807"/>
      <c r="U156" s="808"/>
      <c r="V156" s="801" t="s">
        <v>1421</v>
      </c>
      <c r="W156" s="819"/>
      <c r="X156" s="820"/>
    </row>
    <row r="157" spans="1:24" s="799" customFormat="1" ht="21.75" customHeight="1" x14ac:dyDescent="0.25">
      <c r="A157" s="802"/>
      <c r="B157" s="818" t="s">
        <v>1482</v>
      </c>
      <c r="C157" s="804" t="s">
        <v>1485</v>
      </c>
      <c r="D157" s="805"/>
      <c r="E157" s="805"/>
      <c r="F157" s="806"/>
      <c r="G157" s="802"/>
      <c r="H157" s="803"/>
      <c r="I157" s="803"/>
      <c r="J157" s="803">
        <v>3600</v>
      </c>
      <c r="K157" s="805"/>
      <c r="L157" s="985"/>
      <c r="M157" s="985"/>
      <c r="N157" s="985"/>
      <c r="O157" s="985"/>
      <c r="P157" s="985"/>
      <c r="Q157" s="986"/>
      <c r="R157" s="986"/>
      <c r="S157" s="987"/>
      <c r="T157" s="807">
        <v>3600</v>
      </c>
      <c r="U157" s="808"/>
      <c r="V157" s="800" t="s">
        <v>1492</v>
      </c>
      <c r="W157" s="819"/>
      <c r="X157" s="820"/>
    </row>
    <row r="158" spans="1:24" s="799" customFormat="1" ht="21.75" customHeight="1" x14ac:dyDescent="0.25">
      <c r="A158" s="802"/>
      <c r="B158" s="818"/>
      <c r="C158" s="804" t="s">
        <v>1486</v>
      </c>
      <c r="D158" s="805"/>
      <c r="E158" s="805"/>
      <c r="F158" s="806"/>
      <c r="G158" s="802"/>
      <c r="H158" s="803"/>
      <c r="I158" s="803"/>
      <c r="J158" s="998">
        <v>3000</v>
      </c>
      <c r="K158" s="896"/>
      <c r="L158" s="999"/>
      <c r="M158" s="999"/>
      <c r="N158" s="999"/>
      <c r="O158" s="999"/>
      <c r="P158" s="999"/>
      <c r="Q158" s="1000"/>
      <c r="R158" s="1000"/>
      <c r="S158" s="1001"/>
      <c r="T158" s="807">
        <v>3000</v>
      </c>
      <c r="U158" s="808"/>
      <c r="V158" s="800" t="s">
        <v>1423</v>
      </c>
      <c r="W158" s="819"/>
      <c r="X158" s="820"/>
    </row>
    <row r="159" spans="1:24" s="799" customFormat="1" ht="21.75" customHeight="1" x14ac:dyDescent="0.25">
      <c r="A159" s="802"/>
      <c r="B159" s="818"/>
      <c r="C159" s="804" t="s">
        <v>1487</v>
      </c>
      <c r="D159" s="805"/>
      <c r="E159" s="805"/>
      <c r="F159" s="806"/>
      <c r="G159" s="802"/>
      <c r="H159" s="803"/>
      <c r="I159" s="803"/>
      <c r="J159" s="1035">
        <v>14000</v>
      </c>
      <c r="K159" s="805"/>
      <c r="L159" s="985"/>
      <c r="M159" s="985"/>
      <c r="N159" s="985"/>
      <c r="O159" s="985"/>
      <c r="P159" s="985"/>
      <c r="Q159" s="986"/>
      <c r="R159" s="986"/>
      <c r="S159" s="987"/>
      <c r="T159" s="807">
        <f>13*1000</f>
        <v>13000</v>
      </c>
      <c r="U159" s="808"/>
      <c r="V159" s="800" t="s">
        <v>1726</v>
      </c>
      <c r="W159" s="819"/>
      <c r="X159" s="820"/>
    </row>
    <row r="160" spans="1:24" s="799" customFormat="1" ht="21.75" customHeight="1" x14ac:dyDescent="0.25">
      <c r="A160" s="802"/>
      <c r="B160" s="818"/>
      <c r="C160" s="804" t="s">
        <v>1488</v>
      </c>
      <c r="D160" s="805"/>
      <c r="E160" s="805"/>
      <c r="F160" s="806"/>
      <c r="G160" s="802"/>
      <c r="H160" s="803"/>
      <c r="I160" s="803"/>
      <c r="J160" s="1035"/>
      <c r="K160" s="805"/>
      <c r="L160" s="985"/>
      <c r="M160" s="985"/>
      <c r="N160" s="985"/>
      <c r="O160" s="985"/>
      <c r="P160" s="985"/>
      <c r="Q160" s="986"/>
      <c r="R160" s="986"/>
      <c r="S160" s="987"/>
      <c r="T160" s="807"/>
      <c r="U160" s="808"/>
      <c r="V160" s="800" t="s">
        <v>1493</v>
      </c>
      <c r="W160" s="819"/>
      <c r="X160" s="820"/>
    </row>
    <row r="161" spans="1:24" s="799" customFormat="1" ht="21.75" customHeight="1" x14ac:dyDescent="0.25">
      <c r="A161" s="802"/>
      <c r="B161" s="818"/>
      <c r="C161" s="804" t="s">
        <v>1454</v>
      </c>
      <c r="D161" s="805"/>
      <c r="E161" s="805"/>
      <c r="F161" s="806"/>
      <c r="G161" s="802"/>
      <c r="H161" s="803"/>
      <c r="I161" s="803"/>
      <c r="J161" s="1035">
        <v>27860</v>
      </c>
      <c r="K161" s="805"/>
      <c r="L161" s="985"/>
      <c r="M161" s="985"/>
      <c r="N161" s="985"/>
      <c r="O161" s="985"/>
      <c r="P161" s="985"/>
      <c r="Q161" s="986"/>
      <c r="R161" s="986"/>
      <c r="S161" s="987"/>
      <c r="T161" s="807">
        <f>1990*13</f>
        <v>25870</v>
      </c>
      <c r="U161" s="808"/>
      <c r="V161" s="800" t="s">
        <v>1727</v>
      </c>
      <c r="W161" s="819"/>
      <c r="X161" s="820"/>
    </row>
    <row r="162" spans="1:24" s="799" customFormat="1" ht="21.75" customHeight="1" x14ac:dyDescent="0.25">
      <c r="A162" s="802"/>
      <c r="B162" s="818"/>
      <c r="C162" s="804" t="s">
        <v>1455</v>
      </c>
      <c r="D162" s="805"/>
      <c r="E162" s="805"/>
      <c r="F162" s="806"/>
      <c r="G162" s="802"/>
      <c r="H162" s="803"/>
      <c r="I162" s="803"/>
      <c r="J162" s="803">
        <v>8400</v>
      </c>
      <c r="K162" s="805"/>
      <c r="L162" s="985"/>
      <c r="M162" s="985"/>
      <c r="N162" s="985"/>
      <c r="O162" s="985"/>
      <c r="P162" s="985"/>
      <c r="Q162" s="986"/>
      <c r="R162" s="986"/>
      <c r="S162" s="987"/>
      <c r="T162" s="807">
        <f>13*600</f>
        <v>7800</v>
      </c>
      <c r="U162" s="808"/>
      <c r="V162" s="800" t="s">
        <v>1728</v>
      </c>
      <c r="W162" s="819"/>
      <c r="X162" s="820"/>
    </row>
    <row r="163" spans="1:24" s="799" customFormat="1" ht="21.75" customHeight="1" x14ac:dyDescent="0.25">
      <c r="A163" s="802"/>
      <c r="B163" s="818"/>
      <c r="C163" s="804" t="s">
        <v>1456</v>
      </c>
      <c r="D163" s="805"/>
      <c r="E163" s="805"/>
      <c r="F163" s="806"/>
      <c r="G163" s="802"/>
      <c r="H163" s="803"/>
      <c r="I163" s="803"/>
      <c r="J163" s="803"/>
      <c r="K163" s="805"/>
      <c r="L163" s="985"/>
      <c r="M163" s="985"/>
      <c r="N163" s="985"/>
      <c r="O163" s="985"/>
      <c r="P163" s="985"/>
      <c r="Q163" s="986"/>
      <c r="R163" s="986"/>
      <c r="S163" s="987"/>
      <c r="T163" s="807"/>
      <c r="U163" s="808"/>
      <c r="V163" s="800"/>
      <c r="W163" s="819"/>
      <c r="X163" s="820"/>
    </row>
    <row r="164" spans="1:24" s="799" customFormat="1" ht="21.75" customHeight="1" x14ac:dyDescent="0.25">
      <c r="A164" s="802"/>
      <c r="B164" s="818"/>
      <c r="C164" s="804" t="s">
        <v>1489</v>
      </c>
      <c r="D164" s="805"/>
      <c r="E164" s="805"/>
      <c r="F164" s="806"/>
      <c r="G164" s="802"/>
      <c r="H164" s="803"/>
      <c r="I164" s="803"/>
      <c r="J164" s="803"/>
      <c r="K164" s="805"/>
      <c r="L164" s="985"/>
      <c r="M164" s="985"/>
      <c r="N164" s="985"/>
      <c r="O164" s="985"/>
      <c r="P164" s="985"/>
      <c r="Q164" s="986"/>
      <c r="R164" s="986"/>
      <c r="S164" s="987"/>
      <c r="T164" s="807"/>
      <c r="U164" s="808"/>
      <c r="V164" s="800"/>
      <c r="W164" s="819"/>
      <c r="X164" s="820"/>
    </row>
    <row r="165" spans="1:24" s="799" customFormat="1" ht="21.75" customHeight="1" x14ac:dyDescent="0.25">
      <c r="A165" s="802"/>
      <c r="B165" s="818"/>
      <c r="C165" s="804" t="s">
        <v>1490</v>
      </c>
      <c r="D165" s="805"/>
      <c r="E165" s="805"/>
      <c r="F165" s="806"/>
      <c r="G165" s="802"/>
      <c r="H165" s="803"/>
      <c r="I165" s="803"/>
      <c r="J165" s="803"/>
      <c r="K165" s="805"/>
      <c r="L165" s="985"/>
      <c r="M165" s="985"/>
      <c r="N165" s="985"/>
      <c r="O165" s="985"/>
      <c r="P165" s="985"/>
      <c r="Q165" s="986"/>
      <c r="R165" s="986"/>
      <c r="S165" s="987"/>
      <c r="T165" s="807"/>
      <c r="U165" s="808"/>
      <c r="V165" s="800"/>
      <c r="W165" s="819"/>
      <c r="X165" s="820"/>
    </row>
    <row r="166" spans="1:24" s="799" customFormat="1" ht="21.75" customHeight="1" x14ac:dyDescent="0.25">
      <c r="A166" s="868"/>
      <c r="B166" s="869"/>
      <c r="C166" s="870" t="s">
        <v>1457</v>
      </c>
      <c r="D166" s="871"/>
      <c r="E166" s="871"/>
      <c r="F166" s="872"/>
      <c r="G166" s="868"/>
      <c r="H166" s="990"/>
      <c r="I166" s="990"/>
      <c r="J166" s="990"/>
      <c r="K166" s="871"/>
      <c r="L166" s="991"/>
      <c r="M166" s="991"/>
      <c r="N166" s="991"/>
      <c r="O166" s="991"/>
      <c r="P166" s="991"/>
      <c r="Q166" s="992"/>
      <c r="R166" s="992"/>
      <c r="S166" s="993"/>
      <c r="T166" s="873"/>
      <c r="U166" s="874"/>
      <c r="V166" s="887"/>
      <c r="W166" s="876"/>
      <c r="X166" s="877"/>
    </row>
    <row r="167" spans="1:24" s="799" customFormat="1" ht="21.75" customHeight="1" x14ac:dyDescent="0.25">
      <c r="A167" s="860" t="s">
        <v>1499</v>
      </c>
      <c r="B167" s="879" t="s">
        <v>1443</v>
      </c>
      <c r="C167" s="880" t="s">
        <v>1458</v>
      </c>
      <c r="D167" s="881" t="s">
        <v>658</v>
      </c>
      <c r="E167" s="881">
        <v>30</v>
      </c>
      <c r="F167" s="882" t="s">
        <v>755</v>
      </c>
      <c r="G167" s="878" t="s">
        <v>1459</v>
      </c>
      <c r="H167" s="994"/>
      <c r="I167" s="994"/>
      <c r="J167" s="994"/>
      <c r="K167" s="881"/>
      <c r="L167" s="995">
        <v>1800</v>
      </c>
      <c r="M167" s="995"/>
      <c r="N167" s="995"/>
      <c r="O167" s="995"/>
      <c r="P167" s="995"/>
      <c r="Q167" s="996"/>
      <c r="R167" s="996"/>
      <c r="S167" s="997"/>
      <c r="T167" s="883">
        <f>30*60</f>
        <v>1800</v>
      </c>
      <c r="U167" s="844" t="s">
        <v>453</v>
      </c>
      <c r="V167" s="885" t="s">
        <v>1460</v>
      </c>
      <c r="W167" s="886"/>
      <c r="X167" s="829" t="s">
        <v>897</v>
      </c>
    </row>
    <row r="168" spans="1:24" s="799" customFormat="1" ht="21.75" customHeight="1" x14ac:dyDescent="0.25">
      <c r="A168" s="802"/>
      <c r="B168" s="818" t="s">
        <v>1461</v>
      </c>
      <c r="C168" s="804" t="s">
        <v>665</v>
      </c>
      <c r="D168" s="805" t="s">
        <v>520</v>
      </c>
      <c r="E168" s="805" t="s">
        <v>521</v>
      </c>
      <c r="F168" s="806" t="s">
        <v>1496</v>
      </c>
      <c r="G168" s="802"/>
      <c r="H168" s="803"/>
      <c r="I168" s="803"/>
      <c r="J168" s="803"/>
      <c r="K168" s="805"/>
      <c r="L168" s="985">
        <v>1500</v>
      </c>
      <c r="M168" s="985"/>
      <c r="N168" s="985"/>
      <c r="O168" s="985"/>
      <c r="P168" s="985"/>
      <c r="Q168" s="986"/>
      <c r="R168" s="986"/>
      <c r="S168" s="987"/>
      <c r="T168" s="807">
        <f>30*25*2</f>
        <v>1500</v>
      </c>
      <c r="U168" s="808"/>
      <c r="V168" s="800" t="s">
        <v>1429</v>
      </c>
      <c r="W168" s="819"/>
      <c r="X168" s="820"/>
    </row>
    <row r="169" spans="1:24" s="799" customFormat="1" ht="21.75" customHeight="1" x14ac:dyDescent="0.25">
      <c r="A169" s="802"/>
      <c r="B169" s="818" t="s">
        <v>1495</v>
      </c>
      <c r="C169" s="804" t="s">
        <v>1461</v>
      </c>
      <c r="D169" s="805" t="s">
        <v>547</v>
      </c>
      <c r="E169" s="805"/>
      <c r="F169" s="806" t="s">
        <v>1110</v>
      </c>
      <c r="G169" s="802"/>
      <c r="H169" s="803"/>
      <c r="I169" s="803"/>
      <c r="J169" s="803"/>
      <c r="K169" s="805"/>
      <c r="L169" s="985"/>
      <c r="M169" s="985"/>
      <c r="N169" s="985"/>
      <c r="O169" s="985"/>
      <c r="P169" s="985"/>
      <c r="Q169" s="986"/>
      <c r="R169" s="986"/>
      <c r="S169" s="987"/>
      <c r="T169" s="807"/>
      <c r="U169" s="808"/>
      <c r="V169" s="801" t="s">
        <v>1462</v>
      </c>
      <c r="W169" s="819"/>
      <c r="X169" s="820"/>
    </row>
    <row r="170" spans="1:24" s="799" customFormat="1" ht="21.75" customHeight="1" x14ac:dyDescent="0.25">
      <c r="A170" s="802"/>
      <c r="B170" s="818"/>
      <c r="C170" s="804" t="s">
        <v>1463</v>
      </c>
      <c r="D170" s="805" t="s">
        <v>1010</v>
      </c>
      <c r="E170" s="805"/>
      <c r="F170" s="806" t="s">
        <v>584</v>
      </c>
      <c r="G170" s="802"/>
      <c r="H170" s="803"/>
      <c r="I170" s="803"/>
      <c r="J170" s="803"/>
      <c r="K170" s="805"/>
      <c r="L170" s="985">
        <v>1800</v>
      </c>
      <c r="M170" s="985"/>
      <c r="N170" s="985"/>
      <c r="O170" s="985"/>
      <c r="P170" s="985"/>
      <c r="Q170" s="986"/>
      <c r="R170" s="986"/>
      <c r="S170" s="987"/>
      <c r="T170" s="807">
        <v>1800</v>
      </c>
      <c r="U170" s="808"/>
      <c r="V170" s="800" t="s">
        <v>1494</v>
      </c>
      <c r="W170" s="819"/>
      <c r="X170" s="820"/>
    </row>
    <row r="171" spans="1:24" s="799" customFormat="1" ht="21.75" customHeight="1" x14ac:dyDescent="0.25">
      <c r="A171" s="893"/>
      <c r="B171" s="894"/>
      <c r="C171" s="895" t="s">
        <v>1464</v>
      </c>
      <c r="D171" s="896" t="s">
        <v>724</v>
      </c>
      <c r="E171" s="896"/>
      <c r="F171" s="897"/>
      <c r="G171" s="893"/>
      <c r="H171" s="998"/>
      <c r="I171" s="998"/>
      <c r="J171" s="998"/>
      <c r="K171" s="896"/>
      <c r="L171" s="999">
        <v>3000</v>
      </c>
      <c r="M171" s="999"/>
      <c r="N171" s="999"/>
      <c r="O171" s="999"/>
      <c r="P171" s="999"/>
      <c r="Q171" s="1000"/>
      <c r="R171" s="1000"/>
      <c r="S171" s="1001"/>
      <c r="T171" s="889">
        <v>2000</v>
      </c>
      <c r="U171" s="890"/>
      <c r="V171" s="891" t="s">
        <v>1423</v>
      </c>
      <c r="W171" s="898"/>
      <c r="X171" s="899"/>
    </row>
    <row r="172" spans="1:24" s="799" customFormat="1" ht="21.75" customHeight="1" x14ac:dyDescent="0.25">
      <c r="A172" s="878" t="s">
        <v>1500</v>
      </c>
      <c r="B172" s="879" t="s">
        <v>1443</v>
      </c>
      <c r="C172" s="880" t="s">
        <v>1465</v>
      </c>
      <c r="D172" s="881" t="s">
        <v>658</v>
      </c>
      <c r="E172" s="900">
        <v>20</v>
      </c>
      <c r="F172" s="882" t="s">
        <v>48</v>
      </c>
      <c r="G172" s="878" t="s">
        <v>1466</v>
      </c>
      <c r="H172" s="994"/>
      <c r="I172" s="994"/>
      <c r="J172" s="994"/>
      <c r="K172" s="881"/>
      <c r="L172" s="995">
        <v>1200</v>
      </c>
      <c r="M172" s="995"/>
      <c r="N172" s="995"/>
      <c r="O172" s="995"/>
      <c r="P172" s="995"/>
      <c r="Q172" s="996"/>
      <c r="R172" s="996"/>
      <c r="S172" s="997"/>
      <c r="T172" s="883">
        <f>20*60</f>
        <v>1200</v>
      </c>
      <c r="U172" s="884"/>
      <c r="V172" s="885" t="s">
        <v>1446</v>
      </c>
      <c r="W172" s="886"/>
      <c r="X172" s="901" t="s">
        <v>897</v>
      </c>
    </row>
    <row r="173" spans="1:24" s="799" customFormat="1" ht="21.75" customHeight="1" x14ac:dyDescent="0.25">
      <c r="A173" s="802"/>
      <c r="B173" s="818" t="s">
        <v>1467</v>
      </c>
      <c r="C173" s="804" t="s">
        <v>1468</v>
      </c>
      <c r="D173" s="805"/>
      <c r="E173" s="805" t="s">
        <v>521</v>
      </c>
      <c r="F173" s="806" t="s">
        <v>42</v>
      </c>
      <c r="G173" s="802"/>
      <c r="H173" s="803"/>
      <c r="I173" s="803"/>
      <c r="J173" s="803"/>
      <c r="K173" s="805"/>
      <c r="L173" s="985">
        <v>1000</v>
      </c>
      <c r="M173" s="985"/>
      <c r="N173" s="985"/>
      <c r="O173" s="985"/>
      <c r="P173" s="985"/>
      <c r="Q173" s="986"/>
      <c r="R173" s="986"/>
      <c r="S173" s="987"/>
      <c r="T173" s="807">
        <f>20*25*2</f>
        <v>1000</v>
      </c>
      <c r="U173" s="808"/>
      <c r="V173" s="800" t="s">
        <v>1429</v>
      </c>
      <c r="W173" s="819"/>
      <c r="X173" s="820"/>
    </row>
    <row r="174" spans="1:24" s="799" customFormat="1" ht="21.75" customHeight="1" x14ac:dyDescent="0.25">
      <c r="A174" s="802"/>
      <c r="B174" s="818"/>
      <c r="C174" s="804" t="s">
        <v>1469</v>
      </c>
      <c r="D174" s="805"/>
      <c r="E174" s="805"/>
      <c r="F174" s="806"/>
      <c r="G174" s="802"/>
      <c r="H174" s="803"/>
      <c r="I174" s="803"/>
      <c r="J174" s="803"/>
      <c r="K174" s="805"/>
      <c r="L174" s="985"/>
      <c r="M174" s="985"/>
      <c r="N174" s="985"/>
      <c r="O174" s="985"/>
      <c r="P174" s="985"/>
      <c r="Q174" s="986"/>
      <c r="R174" s="986"/>
      <c r="S174" s="987"/>
      <c r="T174" s="807"/>
      <c r="U174" s="808"/>
      <c r="V174" s="801" t="s">
        <v>1421</v>
      </c>
      <c r="W174" s="819"/>
      <c r="X174" s="820"/>
    </row>
    <row r="175" spans="1:24" s="799" customFormat="1" ht="21.75" customHeight="1" x14ac:dyDescent="0.25">
      <c r="A175" s="802"/>
      <c r="B175" s="818"/>
      <c r="C175" s="804" t="s">
        <v>1470</v>
      </c>
      <c r="D175" s="805"/>
      <c r="E175" s="805"/>
      <c r="F175" s="806"/>
      <c r="G175" s="802"/>
      <c r="H175" s="803"/>
      <c r="I175" s="803"/>
      <c r="J175" s="803"/>
      <c r="K175" s="805"/>
      <c r="L175" s="985">
        <v>1800</v>
      </c>
      <c r="M175" s="985"/>
      <c r="N175" s="985"/>
      <c r="O175" s="985"/>
      <c r="P175" s="985"/>
      <c r="Q175" s="986"/>
      <c r="R175" s="986"/>
      <c r="S175" s="987"/>
      <c r="T175" s="807">
        <v>1800</v>
      </c>
      <c r="U175" s="808"/>
      <c r="V175" s="800" t="s">
        <v>1491</v>
      </c>
      <c r="W175" s="819"/>
      <c r="X175" s="820"/>
    </row>
    <row r="176" spans="1:24" s="799" customFormat="1" ht="21.75" customHeight="1" x14ac:dyDescent="0.25">
      <c r="A176" s="868"/>
      <c r="B176" s="869"/>
      <c r="C176" s="870" t="s">
        <v>1467</v>
      </c>
      <c r="D176" s="871"/>
      <c r="E176" s="871"/>
      <c r="F176" s="872"/>
      <c r="G176" s="868"/>
      <c r="H176" s="990"/>
      <c r="I176" s="990"/>
      <c r="J176" s="990"/>
      <c r="K176" s="871"/>
      <c r="L176" s="991">
        <v>3000</v>
      </c>
      <c r="M176" s="991"/>
      <c r="N176" s="991"/>
      <c r="O176" s="991"/>
      <c r="P176" s="991"/>
      <c r="Q176" s="992"/>
      <c r="R176" s="992"/>
      <c r="S176" s="993"/>
      <c r="T176" s="873">
        <v>2000</v>
      </c>
      <c r="U176" s="874"/>
      <c r="V176" s="887" t="s">
        <v>1423</v>
      </c>
      <c r="W176" s="876"/>
      <c r="X176" s="877"/>
    </row>
    <row r="177" spans="1:24" s="799" customFormat="1" ht="21.75" customHeight="1" x14ac:dyDescent="0.25">
      <c r="A177" s="878" t="s">
        <v>1586</v>
      </c>
      <c r="B177" s="879" t="s">
        <v>1588</v>
      </c>
      <c r="C177" s="880" t="s">
        <v>1589</v>
      </c>
      <c r="D177" s="881" t="s">
        <v>658</v>
      </c>
      <c r="E177" s="881">
        <v>35</v>
      </c>
      <c r="F177" s="882" t="s">
        <v>48</v>
      </c>
      <c r="G177" s="878" t="s">
        <v>1592</v>
      </c>
      <c r="H177" s="994"/>
      <c r="I177" s="994"/>
      <c r="J177" s="994">
        <v>2100</v>
      </c>
      <c r="K177" s="881"/>
      <c r="L177" s="995"/>
      <c r="M177" s="995"/>
      <c r="N177" s="995"/>
      <c r="O177" s="995"/>
      <c r="P177" s="995"/>
      <c r="Q177" s="996"/>
      <c r="R177" s="996"/>
      <c r="S177" s="997"/>
      <c r="T177" s="883">
        <v>2100</v>
      </c>
      <c r="U177" s="844" t="s">
        <v>453</v>
      </c>
      <c r="V177" s="885" t="s">
        <v>1593</v>
      </c>
      <c r="W177" s="886"/>
      <c r="X177" s="901" t="s">
        <v>897</v>
      </c>
    </row>
    <row r="178" spans="1:24" s="799" customFormat="1" ht="21.75" customHeight="1" x14ac:dyDescent="0.25">
      <c r="A178" s="802"/>
      <c r="B178" s="818" t="s">
        <v>1587</v>
      </c>
      <c r="C178" s="804" t="s">
        <v>1590</v>
      </c>
      <c r="D178" s="805" t="s">
        <v>1010</v>
      </c>
      <c r="E178" s="805"/>
      <c r="F178" s="806" t="s">
        <v>42</v>
      </c>
      <c r="G178" s="802"/>
      <c r="H178" s="803"/>
      <c r="I178" s="803"/>
      <c r="J178" s="803">
        <v>1750</v>
      </c>
      <c r="K178" s="805"/>
      <c r="L178" s="985"/>
      <c r="M178" s="985"/>
      <c r="N178" s="985"/>
      <c r="O178" s="985"/>
      <c r="P178" s="985"/>
      <c r="Q178" s="986"/>
      <c r="R178" s="986"/>
      <c r="S178" s="987"/>
      <c r="T178" s="807">
        <v>1750</v>
      </c>
      <c r="U178" s="808"/>
      <c r="V178" s="800" t="s">
        <v>1429</v>
      </c>
      <c r="W178" s="819"/>
      <c r="X178" s="820"/>
    </row>
    <row r="179" spans="1:24" s="799" customFormat="1" ht="21.75" customHeight="1" x14ac:dyDescent="0.25">
      <c r="A179" s="802"/>
      <c r="B179" s="818"/>
      <c r="C179" s="804" t="s">
        <v>1591</v>
      </c>
      <c r="D179" s="805"/>
      <c r="E179" s="805"/>
      <c r="F179" s="806"/>
      <c r="G179" s="802"/>
      <c r="H179" s="803"/>
      <c r="I179" s="803"/>
      <c r="J179" s="803"/>
      <c r="K179" s="805"/>
      <c r="L179" s="985"/>
      <c r="M179" s="985"/>
      <c r="N179" s="985"/>
      <c r="O179" s="985"/>
      <c r="P179" s="985"/>
      <c r="Q179" s="986"/>
      <c r="R179" s="986"/>
      <c r="S179" s="987"/>
      <c r="T179" s="807"/>
      <c r="U179" s="808"/>
      <c r="V179" s="801" t="s">
        <v>1594</v>
      </c>
      <c r="W179" s="819"/>
      <c r="X179" s="820"/>
    </row>
    <row r="180" spans="1:24" s="799" customFormat="1" ht="21.75" customHeight="1" x14ac:dyDescent="0.25">
      <c r="A180" s="893"/>
      <c r="B180" s="894"/>
      <c r="C180" s="895"/>
      <c r="D180" s="896"/>
      <c r="E180" s="896"/>
      <c r="F180" s="897"/>
      <c r="G180" s="893"/>
      <c r="H180" s="998"/>
      <c r="I180" s="998"/>
      <c r="J180" s="998">
        <v>1800</v>
      </c>
      <c r="K180" s="896"/>
      <c r="L180" s="999"/>
      <c r="M180" s="999"/>
      <c r="N180" s="999"/>
      <c r="O180" s="999"/>
      <c r="P180" s="999"/>
      <c r="Q180" s="1000"/>
      <c r="R180" s="1000"/>
      <c r="S180" s="1001"/>
      <c r="T180" s="889">
        <v>1800</v>
      </c>
      <c r="U180" s="808"/>
      <c r="V180" s="800" t="s">
        <v>1501</v>
      </c>
      <c r="W180" s="898"/>
      <c r="X180" s="899"/>
    </row>
    <row r="181" spans="1:24" s="799" customFormat="1" ht="21.75" customHeight="1" x14ac:dyDescent="0.25">
      <c r="A181" s="868"/>
      <c r="B181" s="869"/>
      <c r="C181" s="870"/>
      <c r="D181" s="871"/>
      <c r="E181" s="871"/>
      <c r="F181" s="872"/>
      <c r="G181" s="868"/>
      <c r="H181" s="990"/>
      <c r="I181" s="990"/>
      <c r="J181" s="990">
        <v>4000</v>
      </c>
      <c r="K181" s="871"/>
      <c r="L181" s="991"/>
      <c r="M181" s="991"/>
      <c r="N181" s="991"/>
      <c r="O181" s="991"/>
      <c r="P181" s="991"/>
      <c r="Q181" s="992"/>
      <c r="R181" s="992"/>
      <c r="S181" s="993"/>
      <c r="T181" s="873">
        <v>4000</v>
      </c>
      <c r="U181" s="890"/>
      <c r="V181" s="891" t="s">
        <v>1423</v>
      </c>
      <c r="W181" s="876"/>
      <c r="X181" s="877"/>
    </row>
    <row r="182" spans="1:24" s="799" customFormat="1" ht="21.75" customHeight="1" x14ac:dyDescent="0.25">
      <c r="A182" s="915" t="s">
        <v>1517</v>
      </c>
      <c r="B182" s="905" t="s">
        <v>1518</v>
      </c>
      <c r="C182" s="906"/>
      <c r="D182" s="907"/>
      <c r="E182" s="907"/>
      <c r="F182" s="908"/>
      <c r="G182" s="909"/>
      <c r="H182" s="1002"/>
      <c r="I182" s="1002"/>
      <c r="J182" s="1002"/>
      <c r="K182" s="907"/>
      <c r="L182" s="1003"/>
      <c r="M182" s="1003"/>
      <c r="N182" s="1003"/>
      <c r="O182" s="1003"/>
      <c r="P182" s="1003"/>
      <c r="Q182" s="1004"/>
      <c r="R182" s="1004"/>
      <c r="S182" s="1005"/>
      <c r="T182" s="910"/>
      <c r="U182" s="911"/>
      <c r="V182" s="912"/>
      <c r="W182" s="913"/>
      <c r="X182" s="914"/>
    </row>
    <row r="183" spans="1:24" s="799" customFormat="1" ht="21.75" customHeight="1" x14ac:dyDescent="0.25">
      <c r="A183" s="860" t="s">
        <v>1519</v>
      </c>
      <c r="B183" s="861" t="s">
        <v>1504</v>
      </c>
      <c r="C183" s="862" t="s">
        <v>1509</v>
      </c>
      <c r="D183" s="863" t="s">
        <v>658</v>
      </c>
      <c r="E183" s="892">
        <v>50</v>
      </c>
      <c r="F183" s="864" t="s">
        <v>48</v>
      </c>
      <c r="G183" s="860" t="s">
        <v>1729</v>
      </c>
      <c r="H183" s="1006"/>
      <c r="I183" s="1006"/>
      <c r="J183" s="863">
        <v>3000</v>
      </c>
      <c r="K183" s="863"/>
      <c r="L183" s="1007"/>
      <c r="M183" s="1007"/>
      <c r="N183" s="1007"/>
      <c r="O183" s="1007"/>
      <c r="P183" s="1007"/>
      <c r="Q183" s="1008"/>
      <c r="R183" s="1008"/>
      <c r="S183" s="1009"/>
      <c r="T183" s="865"/>
      <c r="U183" s="904" t="s">
        <v>453</v>
      </c>
      <c r="V183" s="866" t="s">
        <v>1515</v>
      </c>
      <c r="W183" s="867"/>
      <c r="X183" s="916" t="s">
        <v>897</v>
      </c>
    </row>
    <row r="184" spans="1:24" s="799" customFormat="1" ht="21.75" customHeight="1" x14ac:dyDescent="0.25">
      <c r="A184" s="802"/>
      <c r="B184" s="818" t="s">
        <v>1503</v>
      </c>
      <c r="C184" s="804" t="s">
        <v>1510</v>
      </c>
      <c r="D184" s="805" t="s">
        <v>1514</v>
      </c>
      <c r="E184" s="805" t="s">
        <v>521</v>
      </c>
      <c r="F184" s="806" t="s">
        <v>42</v>
      </c>
      <c r="G184" s="802"/>
      <c r="H184" s="803"/>
      <c r="I184" s="803"/>
      <c r="J184" s="805">
        <v>2500</v>
      </c>
      <c r="K184" s="805"/>
      <c r="L184" s="985"/>
      <c r="M184" s="985"/>
      <c r="N184" s="985"/>
      <c r="O184" s="985"/>
      <c r="P184" s="985"/>
      <c r="Q184" s="986"/>
      <c r="R184" s="986"/>
      <c r="S184" s="987"/>
      <c r="T184" s="807"/>
      <c r="U184" s="902" t="s">
        <v>1502</v>
      </c>
      <c r="V184" s="800" t="s">
        <v>1429</v>
      </c>
      <c r="W184" s="819"/>
      <c r="X184" s="820"/>
    </row>
    <row r="185" spans="1:24" s="799" customFormat="1" ht="21.75" customHeight="1" x14ac:dyDescent="0.25">
      <c r="A185" s="802"/>
      <c r="B185" s="818" t="s">
        <v>1505</v>
      </c>
      <c r="C185" s="804" t="s">
        <v>1511</v>
      </c>
      <c r="D185" s="805"/>
      <c r="E185" s="805"/>
      <c r="F185" s="806"/>
      <c r="G185" s="802"/>
      <c r="H185" s="803"/>
      <c r="I185" s="803"/>
      <c r="J185" s="805"/>
      <c r="K185" s="805"/>
      <c r="L185" s="985"/>
      <c r="M185" s="985"/>
      <c r="N185" s="985"/>
      <c r="O185" s="985"/>
      <c r="P185" s="985"/>
      <c r="Q185" s="986"/>
      <c r="R185" s="986"/>
      <c r="S185" s="987"/>
      <c r="T185" s="807"/>
      <c r="U185" s="808"/>
      <c r="V185" s="801" t="s">
        <v>1516</v>
      </c>
      <c r="W185" s="819"/>
      <c r="X185" s="820"/>
    </row>
    <row r="186" spans="1:24" s="799" customFormat="1" ht="21.75" customHeight="1" x14ac:dyDescent="0.25">
      <c r="A186" s="802"/>
      <c r="B186" s="818" t="s">
        <v>1506</v>
      </c>
      <c r="C186" s="804" t="s">
        <v>1512</v>
      </c>
      <c r="D186" s="805"/>
      <c r="E186" s="805"/>
      <c r="F186" s="806"/>
      <c r="G186" s="802"/>
      <c r="H186" s="803"/>
      <c r="I186" s="803"/>
      <c r="J186" s="805">
        <v>3000</v>
      </c>
      <c r="K186" s="805"/>
      <c r="L186" s="985"/>
      <c r="M186" s="985"/>
      <c r="N186" s="985"/>
      <c r="O186" s="806"/>
      <c r="P186" s="985"/>
      <c r="Q186" s="986"/>
      <c r="R186" s="986"/>
      <c r="S186" s="987"/>
      <c r="T186" s="807"/>
      <c r="U186" s="890"/>
      <c r="V186" s="800" t="s">
        <v>1423</v>
      </c>
      <c r="W186" s="819"/>
      <c r="X186" s="820"/>
    </row>
    <row r="187" spans="1:24" s="799" customFormat="1" ht="21.75" customHeight="1" x14ac:dyDescent="0.25">
      <c r="A187" s="802"/>
      <c r="B187" s="818" t="s">
        <v>1507</v>
      </c>
      <c r="C187" s="804" t="s">
        <v>1513</v>
      </c>
      <c r="D187" s="805"/>
      <c r="E187" s="805"/>
      <c r="F187" s="806"/>
      <c r="G187" s="802"/>
      <c r="H187" s="803"/>
      <c r="I187" s="803"/>
      <c r="J187" s="803"/>
      <c r="K187" s="805"/>
      <c r="L187" s="985"/>
      <c r="M187" s="985"/>
      <c r="N187" s="985"/>
      <c r="O187" s="806"/>
      <c r="P187" s="985"/>
      <c r="Q187" s="986"/>
      <c r="R187" s="986"/>
      <c r="S187" s="987"/>
      <c r="T187" s="807"/>
      <c r="U187" s="890"/>
      <c r="V187" s="800"/>
      <c r="W187" s="819"/>
      <c r="X187" s="820"/>
    </row>
    <row r="188" spans="1:24" s="799" customFormat="1" ht="21.75" customHeight="1" x14ac:dyDescent="0.25">
      <c r="A188" s="893"/>
      <c r="B188" s="894" t="s">
        <v>1508</v>
      </c>
      <c r="C188" s="895"/>
      <c r="D188" s="896"/>
      <c r="E188" s="896"/>
      <c r="F188" s="897"/>
      <c r="G188" s="893"/>
      <c r="H188" s="998"/>
      <c r="I188" s="998"/>
      <c r="J188" s="998"/>
      <c r="K188" s="896"/>
      <c r="L188" s="999"/>
      <c r="M188" s="999"/>
      <c r="N188" s="999"/>
      <c r="O188" s="897"/>
      <c r="P188" s="999"/>
      <c r="Q188" s="1000"/>
      <c r="R188" s="1000"/>
      <c r="S188" s="1001"/>
      <c r="T188" s="889"/>
      <c r="U188" s="890"/>
      <c r="V188" s="891"/>
      <c r="W188" s="898"/>
      <c r="X188" s="899"/>
    </row>
    <row r="189" spans="1:24" s="799" customFormat="1" ht="21.75" customHeight="1" x14ac:dyDescent="0.25">
      <c r="A189" s="878" t="s">
        <v>1520</v>
      </c>
      <c r="B189" s="917" t="s">
        <v>1529</v>
      </c>
      <c r="C189" s="880" t="s">
        <v>1532</v>
      </c>
      <c r="D189" s="881" t="s">
        <v>658</v>
      </c>
      <c r="E189" s="900">
        <v>40</v>
      </c>
      <c r="F189" s="882" t="s">
        <v>48</v>
      </c>
      <c r="G189" s="878" t="s">
        <v>1538</v>
      </c>
      <c r="H189" s="994"/>
      <c r="I189" s="994"/>
      <c r="J189" s="994"/>
      <c r="K189" s="881">
        <v>2400</v>
      </c>
      <c r="L189" s="995"/>
      <c r="M189" s="995"/>
      <c r="N189" s="995"/>
      <c r="O189" s="882"/>
      <c r="P189" s="995"/>
      <c r="Q189" s="996"/>
      <c r="R189" s="996"/>
      <c r="S189" s="997"/>
      <c r="T189" s="883"/>
      <c r="U189" s="844" t="s">
        <v>453</v>
      </c>
      <c r="V189" s="885" t="s">
        <v>1584</v>
      </c>
      <c r="W189" s="886"/>
      <c r="X189" s="888"/>
    </row>
    <row r="190" spans="1:24" s="799" customFormat="1" ht="21.75" customHeight="1" x14ac:dyDescent="0.25">
      <c r="A190" s="802"/>
      <c r="B190" s="818" t="s">
        <v>1530</v>
      </c>
      <c r="C190" s="804" t="s">
        <v>1534</v>
      </c>
      <c r="D190" s="805" t="s">
        <v>1536</v>
      </c>
      <c r="E190" s="805" t="s">
        <v>521</v>
      </c>
      <c r="F190" s="806" t="s">
        <v>42</v>
      </c>
      <c r="G190" s="802"/>
      <c r="H190" s="803"/>
      <c r="I190" s="803"/>
      <c r="J190" s="803"/>
      <c r="K190" s="805">
        <v>2000</v>
      </c>
      <c r="L190" s="985"/>
      <c r="M190" s="985"/>
      <c r="N190" s="985"/>
      <c r="O190" s="806"/>
      <c r="P190" s="985"/>
      <c r="Q190" s="986"/>
      <c r="R190" s="986"/>
      <c r="S190" s="987"/>
      <c r="T190" s="807"/>
      <c r="U190" s="902" t="s">
        <v>1502</v>
      </c>
      <c r="V190" s="800" t="s">
        <v>1429</v>
      </c>
      <c r="W190" s="819"/>
      <c r="X190" s="820"/>
    </row>
    <row r="191" spans="1:24" s="799" customFormat="1" ht="21.75" customHeight="1" x14ac:dyDescent="0.25">
      <c r="A191" s="802"/>
      <c r="B191" s="818" t="s">
        <v>1531</v>
      </c>
      <c r="C191" s="818" t="s">
        <v>1533</v>
      </c>
      <c r="D191" s="805" t="s">
        <v>1514</v>
      </c>
      <c r="E191" s="805"/>
      <c r="F191" s="806"/>
      <c r="G191" s="802"/>
      <c r="H191" s="803"/>
      <c r="I191" s="803"/>
      <c r="J191" s="803"/>
      <c r="K191" s="805"/>
      <c r="L191" s="985"/>
      <c r="M191" s="985"/>
      <c r="N191" s="985"/>
      <c r="O191" s="806"/>
      <c r="P191" s="985"/>
      <c r="Q191" s="986"/>
      <c r="R191" s="986"/>
      <c r="S191" s="987"/>
      <c r="T191" s="807"/>
      <c r="U191" s="808"/>
      <c r="V191" s="801" t="s">
        <v>1585</v>
      </c>
      <c r="W191" s="819"/>
      <c r="X191" s="820"/>
    </row>
    <row r="192" spans="1:24" s="799" customFormat="1" ht="21.75" customHeight="1" x14ac:dyDescent="0.25">
      <c r="A192" s="893"/>
      <c r="B192" s="903"/>
      <c r="C192" s="818" t="s">
        <v>1535</v>
      </c>
      <c r="D192" s="805" t="s">
        <v>1537</v>
      </c>
      <c r="E192" s="896"/>
      <c r="F192" s="897"/>
      <c r="G192" s="893"/>
      <c r="H192" s="998"/>
      <c r="I192" s="998"/>
      <c r="J192" s="998"/>
      <c r="K192" s="896">
        <v>1800</v>
      </c>
      <c r="L192" s="999"/>
      <c r="M192" s="999"/>
      <c r="N192" s="999"/>
      <c r="O192" s="897"/>
      <c r="P192" s="999"/>
      <c r="Q192" s="1000"/>
      <c r="R192" s="1000"/>
      <c r="S192" s="1001"/>
      <c r="T192" s="807"/>
      <c r="U192" s="890"/>
      <c r="V192" s="800" t="s">
        <v>1539</v>
      </c>
      <c r="W192" s="898"/>
      <c r="X192" s="899"/>
    </row>
    <row r="193" spans="1:24" s="799" customFormat="1" ht="21.75" customHeight="1" x14ac:dyDescent="0.25">
      <c r="A193" s="893"/>
      <c r="B193" s="903"/>
      <c r="C193" s="894" t="s">
        <v>1583</v>
      </c>
      <c r="D193" s="896"/>
      <c r="E193" s="896"/>
      <c r="F193" s="897"/>
      <c r="G193" s="893"/>
      <c r="H193" s="998"/>
      <c r="I193" s="998"/>
      <c r="J193" s="998"/>
      <c r="K193" s="896">
        <v>3000</v>
      </c>
      <c r="L193" s="999"/>
      <c r="M193" s="999"/>
      <c r="N193" s="999"/>
      <c r="O193" s="897"/>
      <c r="P193" s="999"/>
      <c r="Q193" s="1000"/>
      <c r="R193" s="1000"/>
      <c r="S193" s="1001"/>
      <c r="T193" s="807"/>
      <c r="U193" s="890"/>
      <c r="V193" s="800" t="s">
        <v>1423</v>
      </c>
      <c r="W193" s="898"/>
      <c r="X193" s="899"/>
    </row>
    <row r="194" spans="1:24" s="799" customFormat="1" ht="21.75" customHeight="1" x14ac:dyDescent="0.25">
      <c r="A194" s="878" t="s">
        <v>1542</v>
      </c>
      <c r="B194" s="879" t="s">
        <v>1521</v>
      </c>
      <c r="C194" s="880" t="s">
        <v>1509</v>
      </c>
      <c r="D194" s="881" t="s">
        <v>658</v>
      </c>
      <c r="E194" s="881"/>
      <c r="F194" s="882" t="s">
        <v>1110</v>
      </c>
      <c r="G194" s="878" t="s">
        <v>1409</v>
      </c>
      <c r="H194" s="994"/>
      <c r="I194" s="994"/>
      <c r="J194" s="994"/>
      <c r="K194" s="1036">
        <v>29309</v>
      </c>
      <c r="L194" s="995"/>
      <c r="M194" s="995"/>
      <c r="N194" s="995"/>
      <c r="O194" s="882"/>
      <c r="P194" s="995"/>
      <c r="Q194" s="996"/>
      <c r="R194" s="996"/>
      <c r="S194" s="997"/>
      <c r="T194" s="883"/>
      <c r="U194" s="844" t="s">
        <v>453</v>
      </c>
      <c r="V194" s="885" t="s">
        <v>1527</v>
      </c>
      <c r="W194" s="886"/>
      <c r="X194" s="901" t="s">
        <v>897</v>
      </c>
    </row>
    <row r="195" spans="1:24" s="799" customFormat="1" ht="21.75" customHeight="1" x14ac:dyDescent="0.25">
      <c r="A195" s="802"/>
      <c r="B195" s="818" t="s">
        <v>1522</v>
      </c>
      <c r="C195" s="804" t="s">
        <v>1510</v>
      </c>
      <c r="D195" s="805" t="s">
        <v>1514</v>
      </c>
      <c r="E195" s="805"/>
      <c r="F195" s="806" t="s">
        <v>1496</v>
      </c>
      <c r="G195" s="802"/>
      <c r="H195" s="803"/>
      <c r="I195" s="803"/>
      <c r="J195" s="803"/>
      <c r="K195" s="1037"/>
      <c r="L195" s="985"/>
      <c r="M195" s="985"/>
      <c r="N195" s="985"/>
      <c r="O195" s="806"/>
      <c r="P195" s="985"/>
      <c r="Q195" s="986"/>
      <c r="R195" s="986"/>
      <c r="S195" s="987"/>
      <c r="T195" s="807"/>
      <c r="U195" s="902" t="s">
        <v>1502</v>
      </c>
      <c r="V195" s="800" t="s">
        <v>1730</v>
      </c>
      <c r="W195" s="819"/>
      <c r="X195" s="820"/>
    </row>
    <row r="196" spans="1:24" s="799" customFormat="1" ht="21.75" customHeight="1" x14ac:dyDescent="0.25">
      <c r="A196" s="802"/>
      <c r="B196" s="818" t="s">
        <v>1523</v>
      </c>
      <c r="C196" s="804" t="s">
        <v>1525</v>
      </c>
      <c r="D196" s="805"/>
      <c r="E196" s="805"/>
      <c r="F196" s="806" t="s">
        <v>584</v>
      </c>
      <c r="G196" s="802" t="s">
        <v>1731</v>
      </c>
      <c r="H196" s="803"/>
      <c r="I196" s="803"/>
      <c r="J196" s="803"/>
      <c r="K196" s="1037">
        <v>17200</v>
      </c>
      <c r="L196" s="985"/>
      <c r="M196" s="985"/>
      <c r="N196" s="985"/>
      <c r="O196" s="806"/>
      <c r="P196" s="985"/>
      <c r="Q196" s="986"/>
      <c r="R196" s="986"/>
      <c r="S196" s="987"/>
      <c r="T196" s="807"/>
      <c r="U196" s="808"/>
      <c r="V196" s="800" t="s">
        <v>1732</v>
      </c>
      <c r="W196" s="819"/>
      <c r="X196" s="820"/>
    </row>
    <row r="197" spans="1:24" s="799" customFormat="1" ht="21.75" customHeight="1" x14ac:dyDescent="0.25">
      <c r="A197" s="802"/>
      <c r="B197" s="818" t="s">
        <v>1524</v>
      </c>
      <c r="C197" s="804" t="s">
        <v>1526</v>
      </c>
      <c r="D197" s="805"/>
      <c r="E197" s="805"/>
      <c r="F197" s="806"/>
      <c r="G197" s="802" t="s">
        <v>1731</v>
      </c>
      <c r="H197" s="803"/>
      <c r="I197" s="803"/>
      <c r="J197" s="803"/>
      <c r="K197" s="1037">
        <v>40000</v>
      </c>
      <c r="L197" s="985"/>
      <c r="M197" s="985"/>
      <c r="N197" s="985"/>
      <c r="O197" s="806"/>
      <c r="P197" s="985"/>
      <c r="Q197" s="986"/>
      <c r="R197" s="986"/>
      <c r="S197" s="987"/>
      <c r="T197" s="807"/>
      <c r="U197" s="808"/>
      <c r="V197" s="800" t="s">
        <v>1528</v>
      </c>
      <c r="W197" s="819"/>
      <c r="X197" s="820"/>
    </row>
    <row r="198" spans="1:24" s="799" customFormat="1" ht="21.75" customHeight="1" x14ac:dyDescent="0.25">
      <c r="A198" s="802"/>
      <c r="B198" s="818"/>
      <c r="C198" s="804"/>
      <c r="D198" s="805"/>
      <c r="E198" s="805"/>
      <c r="F198" s="806"/>
      <c r="G198" s="802"/>
      <c r="H198" s="803"/>
      <c r="I198" s="803"/>
      <c r="J198" s="803"/>
      <c r="K198" s="1037"/>
      <c r="L198" s="985"/>
      <c r="M198" s="985"/>
      <c r="N198" s="985"/>
      <c r="O198" s="806"/>
      <c r="P198" s="985"/>
      <c r="Q198" s="986"/>
      <c r="R198" s="986"/>
      <c r="S198" s="987"/>
      <c r="T198" s="807"/>
      <c r="U198" s="808"/>
      <c r="V198" s="800"/>
      <c r="W198" s="819"/>
      <c r="X198" s="820"/>
    </row>
    <row r="199" spans="1:24" s="799" customFormat="1" ht="21.75" customHeight="1" x14ac:dyDescent="0.25">
      <c r="A199" s="802"/>
      <c r="B199" s="818"/>
      <c r="C199" s="804"/>
      <c r="D199" s="805"/>
      <c r="E199" s="805"/>
      <c r="F199" s="806"/>
      <c r="G199" s="802"/>
      <c r="H199" s="803"/>
      <c r="I199" s="803"/>
      <c r="J199" s="803"/>
      <c r="K199" s="1037"/>
      <c r="L199" s="985"/>
      <c r="M199" s="985"/>
      <c r="N199" s="985"/>
      <c r="O199" s="806"/>
      <c r="P199" s="985"/>
      <c r="Q199" s="986"/>
      <c r="R199" s="986"/>
      <c r="S199" s="987"/>
      <c r="T199" s="807"/>
      <c r="U199" s="808"/>
      <c r="V199" s="800"/>
      <c r="W199" s="819"/>
      <c r="X199" s="820"/>
    </row>
    <row r="200" spans="1:24" s="799" customFormat="1" ht="21.75" customHeight="1" x14ac:dyDescent="0.25">
      <c r="A200" s="802"/>
      <c r="B200" s="818"/>
      <c r="C200" s="804"/>
      <c r="D200" s="805"/>
      <c r="E200" s="805"/>
      <c r="F200" s="806"/>
      <c r="G200" s="802"/>
      <c r="H200" s="803"/>
      <c r="I200" s="803"/>
      <c r="J200" s="803"/>
      <c r="K200" s="1037"/>
      <c r="L200" s="985"/>
      <c r="M200" s="985"/>
      <c r="N200" s="985"/>
      <c r="O200" s="806"/>
      <c r="P200" s="985"/>
      <c r="Q200" s="986"/>
      <c r="R200" s="986"/>
      <c r="S200" s="987"/>
      <c r="T200" s="807"/>
      <c r="U200" s="808"/>
      <c r="V200" s="800"/>
      <c r="W200" s="819"/>
      <c r="X200" s="820"/>
    </row>
    <row r="201" spans="1:24" s="799" customFormat="1" ht="21.75" customHeight="1" x14ac:dyDescent="0.25">
      <c r="A201" s="802"/>
      <c r="B201" s="818"/>
      <c r="C201" s="804"/>
      <c r="D201" s="805"/>
      <c r="E201" s="805"/>
      <c r="F201" s="806"/>
      <c r="G201" s="802"/>
      <c r="H201" s="803"/>
      <c r="I201" s="803"/>
      <c r="J201" s="803"/>
      <c r="K201" s="1037"/>
      <c r="L201" s="985"/>
      <c r="M201" s="985"/>
      <c r="N201" s="985"/>
      <c r="O201" s="806"/>
      <c r="P201" s="985"/>
      <c r="Q201" s="986"/>
      <c r="R201" s="986"/>
      <c r="S201" s="987"/>
      <c r="T201" s="807"/>
      <c r="U201" s="808"/>
      <c r="V201" s="800"/>
      <c r="W201" s="819"/>
      <c r="X201" s="820"/>
    </row>
    <row r="202" spans="1:24" s="799" customFormat="1" ht="21.75" customHeight="1" x14ac:dyDescent="0.25">
      <c r="A202" s="802"/>
      <c r="B202" s="818"/>
      <c r="C202" s="804"/>
      <c r="D202" s="805"/>
      <c r="E202" s="805"/>
      <c r="F202" s="806"/>
      <c r="G202" s="802"/>
      <c r="H202" s="803"/>
      <c r="I202" s="803"/>
      <c r="J202" s="803"/>
      <c r="K202" s="1037"/>
      <c r="L202" s="985"/>
      <c r="M202" s="985"/>
      <c r="N202" s="985"/>
      <c r="O202" s="806"/>
      <c r="P202" s="985"/>
      <c r="Q202" s="986"/>
      <c r="R202" s="986"/>
      <c r="S202" s="987"/>
      <c r="T202" s="807"/>
      <c r="U202" s="808"/>
      <c r="V202" s="800"/>
      <c r="W202" s="819"/>
      <c r="X202" s="820"/>
    </row>
    <row r="203" spans="1:24" s="799" customFormat="1" ht="21.75" customHeight="1" x14ac:dyDescent="0.25">
      <c r="A203" s="802"/>
      <c r="B203" s="818"/>
      <c r="C203" s="804"/>
      <c r="D203" s="805"/>
      <c r="E203" s="805"/>
      <c r="F203" s="806"/>
      <c r="G203" s="802"/>
      <c r="H203" s="803"/>
      <c r="I203" s="803"/>
      <c r="J203" s="803"/>
      <c r="K203" s="1037"/>
      <c r="L203" s="985"/>
      <c r="M203" s="985"/>
      <c r="N203" s="985"/>
      <c r="O203" s="806"/>
      <c r="P203" s="985"/>
      <c r="Q203" s="986"/>
      <c r="R203" s="986"/>
      <c r="S203" s="987"/>
      <c r="T203" s="807"/>
      <c r="U203" s="808"/>
      <c r="V203" s="800"/>
      <c r="W203" s="819"/>
      <c r="X203" s="820"/>
    </row>
    <row r="204" spans="1:24" s="799" customFormat="1" ht="21.75" customHeight="1" x14ac:dyDescent="0.25">
      <c r="A204" s="802"/>
      <c r="B204" s="818"/>
      <c r="C204" s="804"/>
      <c r="D204" s="805"/>
      <c r="E204" s="805"/>
      <c r="F204" s="806"/>
      <c r="G204" s="802"/>
      <c r="H204" s="803"/>
      <c r="I204" s="803"/>
      <c r="J204" s="803"/>
      <c r="K204" s="1037"/>
      <c r="L204" s="985"/>
      <c r="M204" s="985"/>
      <c r="N204" s="985"/>
      <c r="O204" s="806"/>
      <c r="P204" s="985"/>
      <c r="Q204" s="986"/>
      <c r="R204" s="986"/>
      <c r="S204" s="987"/>
      <c r="T204" s="807"/>
      <c r="U204" s="808"/>
      <c r="V204" s="800"/>
      <c r="W204" s="819"/>
      <c r="X204" s="820"/>
    </row>
    <row r="205" spans="1:24" s="799" customFormat="1" ht="21.75" customHeight="1" x14ac:dyDescent="0.25">
      <c r="A205" s="802"/>
      <c r="B205" s="818"/>
      <c r="C205" s="804"/>
      <c r="D205" s="805"/>
      <c r="E205" s="805"/>
      <c r="F205" s="806"/>
      <c r="G205" s="802"/>
      <c r="H205" s="803"/>
      <c r="I205" s="803"/>
      <c r="J205" s="803"/>
      <c r="K205" s="1037"/>
      <c r="L205" s="985"/>
      <c r="M205" s="985"/>
      <c r="N205" s="985"/>
      <c r="O205" s="806"/>
      <c r="P205" s="985"/>
      <c r="Q205" s="986"/>
      <c r="R205" s="986"/>
      <c r="S205" s="987"/>
      <c r="T205" s="807"/>
      <c r="U205" s="808"/>
      <c r="V205" s="800"/>
      <c r="W205" s="819"/>
      <c r="X205" s="820"/>
    </row>
    <row r="206" spans="1:24" s="799" customFormat="1" ht="21.75" customHeight="1" x14ac:dyDescent="0.25">
      <c r="A206" s="802"/>
      <c r="B206" s="818"/>
      <c r="C206" s="804"/>
      <c r="D206" s="805"/>
      <c r="E206" s="805"/>
      <c r="F206" s="806"/>
      <c r="G206" s="802"/>
      <c r="H206" s="803"/>
      <c r="I206" s="803"/>
      <c r="J206" s="803"/>
      <c r="K206" s="1037"/>
      <c r="L206" s="985"/>
      <c r="M206" s="985"/>
      <c r="N206" s="985"/>
      <c r="O206" s="806"/>
      <c r="P206" s="985"/>
      <c r="Q206" s="986"/>
      <c r="R206" s="986"/>
      <c r="S206" s="987"/>
      <c r="T206" s="807"/>
      <c r="U206" s="808"/>
      <c r="V206" s="800"/>
      <c r="W206" s="819"/>
      <c r="X206" s="820"/>
    </row>
    <row r="207" spans="1:24" s="799" customFormat="1" ht="21.75" customHeight="1" x14ac:dyDescent="0.25">
      <c r="A207" s="802"/>
      <c r="B207" s="818"/>
      <c r="C207" s="804"/>
      <c r="D207" s="805"/>
      <c r="E207" s="805"/>
      <c r="F207" s="806"/>
      <c r="G207" s="802"/>
      <c r="H207" s="803"/>
      <c r="I207" s="803"/>
      <c r="J207" s="803"/>
      <c r="K207" s="1037"/>
      <c r="L207" s="985"/>
      <c r="M207" s="985"/>
      <c r="N207" s="985"/>
      <c r="O207" s="806"/>
      <c r="P207" s="985"/>
      <c r="Q207" s="986"/>
      <c r="R207" s="986"/>
      <c r="S207" s="987"/>
      <c r="T207" s="807"/>
      <c r="U207" s="808"/>
      <c r="V207" s="800"/>
      <c r="W207" s="819"/>
      <c r="X207" s="820"/>
    </row>
    <row r="208" spans="1:24" s="799" customFormat="1" ht="21.75" customHeight="1" x14ac:dyDescent="0.25">
      <c r="A208" s="868"/>
      <c r="B208" s="869"/>
      <c r="C208" s="870"/>
      <c r="D208" s="871"/>
      <c r="E208" s="871"/>
      <c r="F208" s="872"/>
      <c r="G208" s="868"/>
      <c r="H208" s="990"/>
      <c r="I208" s="990"/>
      <c r="J208" s="990"/>
      <c r="K208" s="1076"/>
      <c r="L208" s="991"/>
      <c r="M208" s="991"/>
      <c r="N208" s="991"/>
      <c r="O208" s="872"/>
      <c r="P208" s="991"/>
      <c r="Q208" s="992"/>
      <c r="R208" s="992"/>
      <c r="S208" s="993"/>
      <c r="T208" s="873"/>
      <c r="U208" s="874"/>
      <c r="V208" s="887"/>
      <c r="W208" s="876"/>
      <c r="X208" s="877"/>
    </row>
    <row r="209" spans="1:24" s="799" customFormat="1" ht="21.75" customHeight="1" x14ac:dyDescent="0.25">
      <c r="A209" s="878" t="s">
        <v>1552</v>
      </c>
      <c r="B209" s="879" t="s">
        <v>1540</v>
      </c>
      <c r="C209" s="880" t="s">
        <v>1543</v>
      </c>
      <c r="D209" s="881" t="s">
        <v>658</v>
      </c>
      <c r="E209" s="881">
        <f>20*5</f>
        <v>100</v>
      </c>
      <c r="F209" s="882" t="s">
        <v>1548</v>
      </c>
      <c r="G209" s="878" t="s">
        <v>212</v>
      </c>
      <c r="H209" s="994"/>
      <c r="I209" s="994"/>
      <c r="J209" s="994"/>
      <c r="K209" s="881"/>
      <c r="L209" s="995"/>
      <c r="M209" s="995"/>
      <c r="N209" s="995"/>
      <c r="O209" s="882"/>
      <c r="P209" s="995"/>
      <c r="Q209" s="1077">
        <v>6000</v>
      </c>
      <c r="R209" s="996"/>
      <c r="S209" s="997"/>
      <c r="T209" s="883"/>
      <c r="U209" s="844" t="s">
        <v>453</v>
      </c>
      <c r="V209" s="885" t="s">
        <v>1550</v>
      </c>
      <c r="W209" s="886"/>
      <c r="X209" s="901" t="s">
        <v>897</v>
      </c>
    </row>
    <row r="210" spans="1:24" s="799" customFormat="1" ht="21.75" customHeight="1" x14ac:dyDescent="0.25">
      <c r="A210" s="802"/>
      <c r="B210" s="818" t="s">
        <v>1541</v>
      </c>
      <c r="C210" s="804" t="s">
        <v>1544</v>
      </c>
      <c r="D210" s="805" t="s">
        <v>1546</v>
      </c>
      <c r="E210" s="805" t="s">
        <v>521</v>
      </c>
      <c r="F210" s="806" t="s">
        <v>1549</v>
      </c>
      <c r="G210" s="802"/>
      <c r="H210" s="803"/>
      <c r="I210" s="803"/>
      <c r="J210" s="803"/>
      <c r="K210" s="805"/>
      <c r="L210" s="985"/>
      <c r="M210" s="985"/>
      <c r="N210" s="985"/>
      <c r="O210" s="806"/>
      <c r="P210" s="985"/>
      <c r="Q210" s="986"/>
      <c r="R210" s="986"/>
      <c r="S210" s="987"/>
      <c r="T210" s="807"/>
      <c r="U210" s="902" t="s">
        <v>1502</v>
      </c>
      <c r="V210" s="800" t="s">
        <v>1733</v>
      </c>
      <c r="W210" s="819"/>
      <c r="X210" s="820"/>
    </row>
    <row r="211" spans="1:24" s="799" customFormat="1" ht="21.75" customHeight="1" x14ac:dyDescent="0.25">
      <c r="A211" s="802"/>
      <c r="B211" s="818"/>
      <c r="C211" s="804" t="s">
        <v>1534</v>
      </c>
      <c r="D211" s="805" t="s">
        <v>1547</v>
      </c>
      <c r="E211" s="805"/>
      <c r="F211" s="806"/>
      <c r="G211" s="802"/>
      <c r="H211" s="803"/>
      <c r="I211" s="803"/>
      <c r="J211" s="803"/>
      <c r="K211" s="805"/>
      <c r="L211" s="985"/>
      <c r="M211" s="985"/>
      <c r="N211" s="985"/>
      <c r="O211" s="806"/>
      <c r="P211" s="985"/>
      <c r="Q211" s="1078">
        <v>5000</v>
      </c>
      <c r="R211" s="986"/>
      <c r="S211" s="987"/>
      <c r="T211" s="807"/>
      <c r="U211" s="902"/>
      <c r="V211" s="800" t="s">
        <v>1429</v>
      </c>
      <c r="W211" s="819"/>
      <c r="X211" s="820"/>
    </row>
    <row r="212" spans="1:24" s="799" customFormat="1" ht="21.75" customHeight="1" x14ac:dyDescent="0.25">
      <c r="A212" s="802"/>
      <c r="B212" s="818"/>
      <c r="C212" s="804" t="s">
        <v>1533</v>
      </c>
      <c r="D212" s="805" t="s">
        <v>1514</v>
      </c>
      <c r="E212" s="805"/>
      <c r="F212" s="806"/>
      <c r="G212" s="802"/>
      <c r="H212" s="803"/>
      <c r="I212" s="803"/>
      <c r="J212" s="803"/>
      <c r="K212" s="805"/>
      <c r="L212" s="985"/>
      <c r="M212" s="985"/>
      <c r="N212" s="985"/>
      <c r="O212" s="806"/>
      <c r="P212" s="985"/>
      <c r="Q212" s="986"/>
      <c r="R212" s="986"/>
      <c r="S212" s="987"/>
      <c r="T212" s="807"/>
      <c r="U212" s="808"/>
      <c r="V212" s="801" t="s">
        <v>1734</v>
      </c>
      <c r="W212" s="819"/>
      <c r="X212" s="820"/>
    </row>
    <row r="213" spans="1:24" s="799" customFormat="1" ht="21.75" customHeight="1" x14ac:dyDescent="0.25">
      <c r="A213" s="802"/>
      <c r="B213" s="818"/>
      <c r="C213" s="804" t="s">
        <v>1535</v>
      </c>
      <c r="D213" s="805"/>
      <c r="E213" s="805"/>
      <c r="F213" s="806"/>
      <c r="G213" s="802"/>
      <c r="H213" s="803"/>
      <c r="I213" s="803"/>
      <c r="J213" s="803"/>
      <c r="K213" s="805"/>
      <c r="L213" s="985"/>
      <c r="M213" s="985"/>
      <c r="N213" s="985"/>
      <c r="O213" s="806"/>
      <c r="P213" s="985"/>
      <c r="Q213" s="1079">
        <v>18000</v>
      </c>
      <c r="R213" s="986"/>
      <c r="S213" s="987"/>
      <c r="T213" s="807"/>
      <c r="U213" s="890"/>
      <c r="V213" s="800" t="s">
        <v>1735</v>
      </c>
      <c r="W213" s="819"/>
      <c r="X213" s="820"/>
    </row>
    <row r="214" spans="1:24" s="799" customFormat="1" ht="21.75" customHeight="1" x14ac:dyDescent="0.25">
      <c r="A214" s="802"/>
      <c r="B214" s="818"/>
      <c r="C214" s="804" t="s">
        <v>1545</v>
      </c>
      <c r="D214" s="805"/>
      <c r="E214" s="805"/>
      <c r="F214" s="806"/>
      <c r="G214" s="802"/>
      <c r="H214" s="803"/>
      <c r="I214" s="803"/>
      <c r="J214" s="803"/>
      <c r="K214" s="805"/>
      <c r="L214" s="985"/>
      <c r="M214" s="985"/>
      <c r="N214" s="985"/>
      <c r="O214" s="806"/>
      <c r="P214" s="985"/>
      <c r="Q214" s="986"/>
      <c r="R214" s="986"/>
      <c r="S214" s="987"/>
      <c r="T214" s="807"/>
      <c r="U214" s="890"/>
      <c r="V214" s="800" t="s">
        <v>1551</v>
      </c>
      <c r="W214" s="819"/>
      <c r="X214" s="820"/>
    </row>
    <row r="215" spans="1:24" s="588" customFormat="1" ht="21.75" customHeight="1" x14ac:dyDescent="0.3">
      <c r="A215" s="855"/>
      <c r="B215" s="856"/>
      <c r="C215" s="857"/>
      <c r="D215" s="1010"/>
      <c r="E215" s="856"/>
      <c r="F215" s="856"/>
      <c r="G215" s="858"/>
      <c r="H215" s="933"/>
      <c r="I215" s="933"/>
      <c r="J215" s="933"/>
      <c r="K215" s="933"/>
      <c r="L215" s="933"/>
      <c r="M215" s="933"/>
      <c r="N215" s="933"/>
      <c r="O215" s="933"/>
      <c r="P215" s="933"/>
      <c r="Q215" s="992">
        <v>5000</v>
      </c>
      <c r="R215" s="933"/>
      <c r="S215" s="933"/>
      <c r="T215" s="873"/>
      <c r="U215" s="874"/>
      <c r="V215" s="887" t="s">
        <v>1423</v>
      </c>
      <c r="W215" s="856"/>
      <c r="X215" s="855"/>
    </row>
    <row r="216" spans="1:24" s="588" customFormat="1" ht="21.75" customHeight="1" x14ac:dyDescent="0.3">
      <c r="A216" s="1080"/>
      <c r="B216" s="799"/>
      <c r="C216" s="1081"/>
      <c r="D216" s="1082"/>
      <c r="E216" s="799"/>
      <c r="F216" s="799"/>
      <c r="G216" s="1083"/>
      <c r="H216" s="1084"/>
      <c r="I216" s="1084"/>
      <c r="J216" s="1084"/>
      <c r="K216" s="1084"/>
      <c r="L216" s="1084"/>
      <c r="M216" s="1084"/>
      <c r="N216" s="1084"/>
      <c r="O216" s="1084"/>
      <c r="P216" s="1084"/>
      <c r="Q216" s="1085"/>
      <c r="R216" s="1084"/>
      <c r="S216" s="1084"/>
      <c r="T216" s="1086"/>
      <c r="U216" s="1087"/>
      <c r="V216" s="1088"/>
      <c r="W216" s="799"/>
      <c r="X216" s="1080"/>
    </row>
    <row r="217" spans="1:24" s="588" customFormat="1" ht="21.75" customHeight="1" x14ac:dyDescent="0.3">
      <c r="A217" s="1080"/>
      <c r="B217" s="799"/>
      <c r="C217" s="1081"/>
      <c r="D217" s="1082"/>
      <c r="E217" s="799"/>
      <c r="F217" s="799"/>
      <c r="G217" s="1083"/>
      <c r="H217" s="1084"/>
      <c r="I217" s="1084"/>
      <c r="J217" s="1084"/>
      <c r="K217" s="1084"/>
      <c r="L217" s="1084"/>
      <c r="M217" s="1084"/>
      <c r="N217" s="1084"/>
      <c r="O217" s="1084"/>
      <c r="P217" s="1084"/>
      <c r="Q217" s="1085"/>
      <c r="R217" s="1084"/>
      <c r="S217" s="1084"/>
      <c r="T217" s="1086"/>
      <c r="U217" s="1087"/>
      <c r="V217" s="1088"/>
      <c r="W217" s="799"/>
      <c r="X217" s="1080"/>
    </row>
    <row r="218" spans="1:24" s="588" customFormat="1" ht="21.75" customHeight="1" x14ac:dyDescent="0.3">
      <c r="A218" s="1080"/>
      <c r="B218" s="799"/>
      <c r="C218" s="1081"/>
      <c r="D218" s="1082"/>
      <c r="E218" s="799"/>
      <c r="F218" s="799"/>
      <c r="G218" s="1083"/>
      <c r="H218" s="1084"/>
      <c r="I218" s="1084"/>
      <c r="J218" s="1084"/>
      <c r="K218" s="1084"/>
      <c r="L218" s="1084"/>
      <c r="M218" s="1084"/>
      <c r="N218" s="1084"/>
      <c r="O218" s="1084"/>
      <c r="P218" s="1084"/>
      <c r="Q218" s="1085"/>
      <c r="R218" s="1084"/>
      <c r="S218" s="1084"/>
      <c r="T218" s="1086"/>
      <c r="U218" s="1087"/>
      <c r="V218" s="1088"/>
      <c r="W218" s="799"/>
      <c r="X218" s="1080"/>
    </row>
    <row r="219" spans="1:24" s="588" customFormat="1" ht="21.75" customHeight="1" x14ac:dyDescent="0.3">
      <c r="A219" s="781"/>
      <c r="B219" s="782"/>
      <c r="C219" s="783"/>
      <c r="D219" s="784"/>
      <c r="E219" s="782"/>
      <c r="F219" s="782"/>
      <c r="G219" s="785"/>
      <c r="H219" s="786"/>
      <c r="I219" s="786"/>
      <c r="J219" s="786"/>
      <c r="K219" s="786"/>
      <c r="L219" s="786"/>
      <c r="M219" s="786"/>
      <c r="N219" s="786"/>
      <c r="O219" s="786"/>
      <c r="P219" s="786"/>
      <c r="Q219" s="786"/>
      <c r="R219" s="786"/>
      <c r="S219" s="786"/>
      <c r="T219" s="787"/>
      <c r="U219" s="781"/>
      <c r="V219" s="782"/>
      <c r="W219" s="782"/>
      <c r="X219" s="781"/>
    </row>
    <row r="220" spans="1:24" ht="21.75" customHeight="1" x14ac:dyDescent="0.35">
      <c r="B220" s="1089" t="s">
        <v>44</v>
      </c>
      <c r="C220" s="1090" t="s">
        <v>1736</v>
      </c>
      <c r="J220" s="1131"/>
      <c r="K220" s="1131"/>
      <c r="L220" s="1131"/>
      <c r="N220" s="1132"/>
      <c r="O220" s="1132"/>
    </row>
    <row r="221" spans="1:24" ht="21.75" customHeight="1" x14ac:dyDescent="0.35">
      <c r="B221" s="1089" t="s">
        <v>45</v>
      </c>
      <c r="C221" s="1091" t="s">
        <v>1737</v>
      </c>
      <c r="D221" s="177" t="s">
        <v>1738</v>
      </c>
      <c r="G221" s="1126"/>
      <c r="J221" s="1131"/>
      <c r="K221" s="1131"/>
      <c r="L221" s="1131"/>
      <c r="N221" s="1132"/>
      <c r="O221" s="1132"/>
      <c r="T221" s="1068"/>
    </row>
    <row r="222" spans="1:24" ht="21.75" customHeight="1" x14ac:dyDescent="0.35">
      <c r="B222" s="177"/>
      <c r="C222" s="1081" t="s">
        <v>1739</v>
      </c>
      <c r="I222" s="1067"/>
      <c r="J222" s="1133"/>
      <c r="K222" s="1133"/>
      <c r="L222" s="1133"/>
      <c r="N222" s="1132"/>
      <c r="O222" s="1132"/>
    </row>
  </sheetData>
  <mergeCells count="36">
    <mergeCell ref="B73:S73"/>
    <mergeCell ref="B87:S87"/>
    <mergeCell ref="B113:S113"/>
    <mergeCell ref="B117:S117"/>
    <mergeCell ref="B54:S54"/>
    <mergeCell ref="G6:G8"/>
    <mergeCell ref="H6:S6"/>
    <mergeCell ref="T6:V6"/>
    <mergeCell ref="W6:W8"/>
    <mergeCell ref="Q7:S7"/>
    <mergeCell ref="T7:T8"/>
    <mergeCell ref="U7:U8"/>
    <mergeCell ref="V7:V8"/>
    <mergeCell ref="B9:S9"/>
    <mergeCell ref="X6:X8"/>
    <mergeCell ref="D7:D8"/>
    <mergeCell ref="E7:E8"/>
    <mergeCell ref="H7:J7"/>
    <mergeCell ref="K7:M7"/>
    <mergeCell ref="N7:P7"/>
    <mergeCell ref="A1:X1"/>
    <mergeCell ref="A2:X2"/>
    <mergeCell ref="B4:L4"/>
    <mergeCell ref="B5:L5"/>
    <mergeCell ref="T5:U5"/>
    <mergeCell ref="A6:A8"/>
    <mergeCell ref="B6:B8"/>
    <mergeCell ref="C6:C8"/>
    <mergeCell ref="D6:E6"/>
    <mergeCell ref="F6:F8"/>
    <mergeCell ref="J220:L220"/>
    <mergeCell ref="N220:O220"/>
    <mergeCell ref="J221:L221"/>
    <mergeCell ref="N221:O221"/>
    <mergeCell ref="J222:L222"/>
    <mergeCell ref="N222:O222"/>
  </mergeCells>
  <pageMargins left="0.19685039370078741" right="0.19685039370078741" top="0.59055118110236227" bottom="0.3937007874015748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32"/>
  <sheetViews>
    <sheetView topLeftCell="A118" zoomScale="110" zoomScaleNormal="110" workbookViewId="0">
      <selection activeCell="G120" sqref="G120"/>
    </sheetView>
  </sheetViews>
  <sheetFormatPr defaultRowHeight="21.6" customHeight="1" x14ac:dyDescent="0.25"/>
  <cols>
    <col min="1" max="1" width="4" style="33" customWidth="1"/>
    <col min="2" max="2" width="16" style="2" customWidth="1"/>
    <col min="3" max="3" width="11.796875" style="2" customWidth="1"/>
    <col min="4" max="4" width="7.3984375" style="2" customWidth="1"/>
    <col min="5" max="5" width="4.59765625" style="33" customWidth="1"/>
    <col min="6" max="6" width="6.59765625" style="2" customWidth="1"/>
    <col min="7" max="7" width="7" style="33" customWidth="1"/>
    <col min="8" max="8" width="5.09765625" style="2" customWidth="1"/>
    <col min="9" max="9" width="5.8984375" style="2" customWidth="1"/>
    <col min="10" max="10" width="4.69921875" style="2" customWidth="1"/>
    <col min="11" max="11" width="6.59765625" style="2" bestFit="1" customWidth="1"/>
    <col min="12" max="12" width="5.59765625" style="2" customWidth="1"/>
    <col min="13" max="13" width="7" style="2" customWidth="1"/>
    <col min="14" max="15" width="4" style="2" customWidth="1"/>
    <col min="16" max="17" width="4.69921875" style="2" customWidth="1"/>
    <col min="18" max="18" width="5" style="2" customWidth="1"/>
    <col min="19" max="19" width="6.09765625" style="2" customWidth="1"/>
    <col min="20" max="20" width="8" style="2" customWidth="1"/>
    <col min="21" max="21" width="7.3984375" style="2" customWidth="1"/>
    <col min="22" max="22" width="19.19921875" style="2" customWidth="1"/>
    <col min="23" max="23" width="5.19921875" style="2" customWidth="1"/>
    <col min="24" max="24" width="7.09765625" style="2" customWidth="1"/>
    <col min="25" max="25" width="15.69921875" style="2" customWidth="1"/>
    <col min="26" max="26" width="17.3984375" style="2" customWidth="1"/>
    <col min="27" max="27" width="12.69921875" style="2" customWidth="1"/>
    <col min="28" max="28" width="14" style="2" customWidth="1"/>
    <col min="29" max="29" width="12.19921875" style="2" customWidth="1"/>
    <col min="30" max="30" width="12.8984375" style="2" customWidth="1"/>
    <col min="31" max="31" width="12.59765625" style="2" customWidth="1"/>
    <col min="32" max="118" width="8.69921875" style="2"/>
    <col min="119" max="119" width="6.3984375" style="2" customWidth="1"/>
    <col min="120" max="120" width="23" style="2" customWidth="1"/>
    <col min="121" max="121" width="14.59765625" style="2" customWidth="1"/>
    <col min="122" max="122" width="8.3984375" style="2" customWidth="1"/>
    <col min="123" max="123" width="6.19921875" style="2" customWidth="1"/>
    <col min="124" max="124" width="6.3984375" style="2" customWidth="1"/>
    <col min="125" max="125" width="9.69921875" style="2" customWidth="1"/>
    <col min="126" max="137" width="4.69921875" style="2" customWidth="1"/>
    <col min="138" max="138" width="7.59765625" style="2" customWidth="1"/>
    <col min="139" max="139" width="6" style="2" customWidth="1"/>
    <col min="140" max="140" width="13.8984375" style="2" customWidth="1"/>
    <col min="141" max="141" width="5.19921875" style="2" customWidth="1"/>
    <col min="142" max="142" width="8.19921875" style="2" customWidth="1"/>
    <col min="143" max="374" width="8.69921875" style="2"/>
    <col min="375" max="375" width="6.3984375" style="2" customWidth="1"/>
    <col min="376" max="376" width="23" style="2" customWidth="1"/>
    <col min="377" max="377" width="14.59765625" style="2" customWidth="1"/>
    <col min="378" max="378" width="8.3984375" style="2" customWidth="1"/>
    <col min="379" max="379" width="6.19921875" style="2" customWidth="1"/>
    <col min="380" max="380" width="6.3984375" style="2" customWidth="1"/>
    <col min="381" max="381" width="9.69921875" style="2" customWidth="1"/>
    <col min="382" max="393" width="4.69921875" style="2" customWidth="1"/>
    <col min="394" max="394" width="7.59765625" style="2" customWidth="1"/>
    <col min="395" max="395" width="6" style="2" customWidth="1"/>
    <col min="396" max="396" width="13.8984375" style="2" customWidth="1"/>
    <col min="397" max="397" width="5.19921875" style="2" customWidth="1"/>
    <col min="398" max="398" width="8.19921875" style="2" customWidth="1"/>
    <col min="399" max="630" width="8.69921875" style="2"/>
    <col min="631" max="631" width="6.3984375" style="2" customWidth="1"/>
    <col min="632" max="632" width="23" style="2" customWidth="1"/>
    <col min="633" max="633" width="14.59765625" style="2" customWidth="1"/>
    <col min="634" max="634" width="8.3984375" style="2" customWidth="1"/>
    <col min="635" max="635" width="6.19921875" style="2" customWidth="1"/>
    <col min="636" max="636" width="6.3984375" style="2" customWidth="1"/>
    <col min="637" max="637" width="9.69921875" style="2" customWidth="1"/>
    <col min="638" max="649" width="4.69921875" style="2" customWidth="1"/>
    <col min="650" max="650" width="7.59765625" style="2" customWidth="1"/>
    <col min="651" max="651" width="6" style="2" customWidth="1"/>
    <col min="652" max="652" width="13.8984375" style="2" customWidth="1"/>
    <col min="653" max="653" width="5.19921875" style="2" customWidth="1"/>
    <col min="654" max="654" width="8.19921875" style="2" customWidth="1"/>
    <col min="655" max="886" width="8.69921875" style="2"/>
    <col min="887" max="887" width="6.3984375" style="2" customWidth="1"/>
    <col min="888" max="888" width="23" style="2" customWidth="1"/>
    <col min="889" max="889" width="14.59765625" style="2" customWidth="1"/>
    <col min="890" max="890" width="8.3984375" style="2" customWidth="1"/>
    <col min="891" max="891" width="6.19921875" style="2" customWidth="1"/>
    <col min="892" max="892" width="6.3984375" style="2" customWidth="1"/>
    <col min="893" max="893" width="9.69921875" style="2" customWidth="1"/>
    <col min="894" max="905" width="4.69921875" style="2" customWidth="1"/>
    <col min="906" max="906" width="7.59765625" style="2" customWidth="1"/>
    <col min="907" max="907" width="6" style="2" customWidth="1"/>
    <col min="908" max="908" width="13.8984375" style="2" customWidth="1"/>
    <col min="909" max="909" width="5.19921875" style="2" customWidth="1"/>
    <col min="910" max="910" width="8.19921875" style="2" customWidth="1"/>
    <col min="911" max="1142" width="8.69921875" style="2"/>
    <col min="1143" max="1143" width="6.3984375" style="2" customWidth="1"/>
    <col min="1144" max="1144" width="23" style="2" customWidth="1"/>
    <col min="1145" max="1145" width="14.59765625" style="2" customWidth="1"/>
    <col min="1146" max="1146" width="8.3984375" style="2" customWidth="1"/>
    <col min="1147" max="1147" width="6.19921875" style="2" customWidth="1"/>
    <col min="1148" max="1148" width="6.3984375" style="2" customWidth="1"/>
    <col min="1149" max="1149" width="9.69921875" style="2" customWidth="1"/>
    <col min="1150" max="1161" width="4.69921875" style="2" customWidth="1"/>
    <col min="1162" max="1162" width="7.59765625" style="2" customWidth="1"/>
    <col min="1163" max="1163" width="6" style="2" customWidth="1"/>
    <col min="1164" max="1164" width="13.8984375" style="2" customWidth="1"/>
    <col min="1165" max="1165" width="5.19921875" style="2" customWidth="1"/>
    <col min="1166" max="1166" width="8.19921875" style="2" customWidth="1"/>
    <col min="1167" max="1398" width="8.69921875" style="2"/>
    <col min="1399" max="1399" width="6.3984375" style="2" customWidth="1"/>
    <col min="1400" max="1400" width="23" style="2" customWidth="1"/>
    <col min="1401" max="1401" width="14.59765625" style="2" customWidth="1"/>
    <col min="1402" max="1402" width="8.3984375" style="2" customWidth="1"/>
    <col min="1403" max="1403" width="6.19921875" style="2" customWidth="1"/>
    <col min="1404" max="1404" width="6.3984375" style="2" customWidth="1"/>
    <col min="1405" max="1405" width="9.69921875" style="2" customWidth="1"/>
    <col min="1406" max="1417" width="4.69921875" style="2" customWidth="1"/>
    <col min="1418" max="1418" width="7.59765625" style="2" customWidth="1"/>
    <col min="1419" max="1419" width="6" style="2" customWidth="1"/>
    <col min="1420" max="1420" width="13.8984375" style="2" customWidth="1"/>
    <col min="1421" max="1421" width="5.19921875" style="2" customWidth="1"/>
    <col min="1422" max="1422" width="8.19921875" style="2" customWidth="1"/>
    <col min="1423" max="1654" width="8.69921875" style="2"/>
    <col min="1655" max="1655" width="6.3984375" style="2" customWidth="1"/>
    <col min="1656" max="1656" width="23" style="2" customWidth="1"/>
    <col min="1657" max="1657" width="14.59765625" style="2" customWidth="1"/>
    <col min="1658" max="1658" width="8.3984375" style="2" customWidth="1"/>
    <col min="1659" max="1659" width="6.19921875" style="2" customWidth="1"/>
    <col min="1660" max="1660" width="6.3984375" style="2" customWidth="1"/>
    <col min="1661" max="1661" width="9.69921875" style="2" customWidth="1"/>
    <col min="1662" max="1673" width="4.69921875" style="2" customWidth="1"/>
    <col min="1674" max="1674" width="7.59765625" style="2" customWidth="1"/>
    <col min="1675" max="1675" width="6" style="2" customWidth="1"/>
    <col min="1676" max="1676" width="13.8984375" style="2" customWidth="1"/>
    <col min="1677" max="1677" width="5.19921875" style="2" customWidth="1"/>
    <col min="1678" max="1678" width="8.19921875" style="2" customWidth="1"/>
    <col min="1679" max="1910" width="8.69921875" style="2"/>
    <col min="1911" max="1911" width="6.3984375" style="2" customWidth="1"/>
    <col min="1912" max="1912" width="23" style="2" customWidth="1"/>
    <col min="1913" max="1913" width="14.59765625" style="2" customWidth="1"/>
    <col min="1914" max="1914" width="8.3984375" style="2" customWidth="1"/>
    <col min="1915" max="1915" width="6.19921875" style="2" customWidth="1"/>
    <col min="1916" max="1916" width="6.3984375" style="2" customWidth="1"/>
    <col min="1917" max="1917" width="9.69921875" style="2" customWidth="1"/>
    <col min="1918" max="1929" width="4.69921875" style="2" customWidth="1"/>
    <col min="1930" max="1930" width="7.59765625" style="2" customWidth="1"/>
    <col min="1931" max="1931" width="6" style="2" customWidth="1"/>
    <col min="1932" max="1932" width="13.8984375" style="2" customWidth="1"/>
    <col min="1933" max="1933" width="5.19921875" style="2" customWidth="1"/>
    <col min="1934" max="1934" width="8.19921875" style="2" customWidth="1"/>
    <col min="1935" max="2166" width="8.69921875" style="2"/>
    <col min="2167" max="2167" width="6.3984375" style="2" customWidth="1"/>
    <col min="2168" max="2168" width="23" style="2" customWidth="1"/>
    <col min="2169" max="2169" width="14.59765625" style="2" customWidth="1"/>
    <col min="2170" max="2170" width="8.3984375" style="2" customWidth="1"/>
    <col min="2171" max="2171" width="6.19921875" style="2" customWidth="1"/>
    <col min="2172" max="2172" width="6.3984375" style="2" customWidth="1"/>
    <col min="2173" max="2173" width="9.69921875" style="2" customWidth="1"/>
    <col min="2174" max="2185" width="4.69921875" style="2" customWidth="1"/>
    <col min="2186" max="2186" width="7.59765625" style="2" customWidth="1"/>
    <col min="2187" max="2187" width="6" style="2" customWidth="1"/>
    <col min="2188" max="2188" width="13.8984375" style="2" customWidth="1"/>
    <col min="2189" max="2189" width="5.19921875" style="2" customWidth="1"/>
    <col min="2190" max="2190" width="8.19921875" style="2" customWidth="1"/>
    <col min="2191" max="2422" width="8.69921875" style="2"/>
    <col min="2423" max="2423" width="6.3984375" style="2" customWidth="1"/>
    <col min="2424" max="2424" width="23" style="2" customWidth="1"/>
    <col min="2425" max="2425" width="14.59765625" style="2" customWidth="1"/>
    <col min="2426" max="2426" width="8.3984375" style="2" customWidth="1"/>
    <col min="2427" max="2427" width="6.19921875" style="2" customWidth="1"/>
    <col min="2428" max="2428" width="6.3984375" style="2" customWidth="1"/>
    <col min="2429" max="2429" width="9.69921875" style="2" customWidth="1"/>
    <col min="2430" max="2441" width="4.69921875" style="2" customWidth="1"/>
    <col min="2442" max="2442" width="7.59765625" style="2" customWidth="1"/>
    <col min="2443" max="2443" width="6" style="2" customWidth="1"/>
    <col min="2444" max="2444" width="13.8984375" style="2" customWidth="1"/>
    <col min="2445" max="2445" width="5.19921875" style="2" customWidth="1"/>
    <col min="2446" max="2446" width="8.19921875" style="2" customWidth="1"/>
    <col min="2447" max="2678" width="8.69921875" style="2"/>
    <col min="2679" max="2679" width="6.3984375" style="2" customWidth="1"/>
    <col min="2680" max="2680" width="23" style="2" customWidth="1"/>
    <col min="2681" max="2681" width="14.59765625" style="2" customWidth="1"/>
    <col min="2682" max="2682" width="8.3984375" style="2" customWidth="1"/>
    <col min="2683" max="2683" width="6.19921875" style="2" customWidth="1"/>
    <col min="2684" max="2684" width="6.3984375" style="2" customWidth="1"/>
    <col min="2685" max="2685" width="9.69921875" style="2" customWidth="1"/>
    <col min="2686" max="2697" width="4.69921875" style="2" customWidth="1"/>
    <col min="2698" max="2698" width="7.59765625" style="2" customWidth="1"/>
    <col min="2699" max="2699" width="6" style="2" customWidth="1"/>
    <col min="2700" max="2700" width="13.8984375" style="2" customWidth="1"/>
    <col min="2701" max="2701" width="5.19921875" style="2" customWidth="1"/>
    <col min="2702" max="2702" width="8.19921875" style="2" customWidth="1"/>
    <col min="2703" max="2934" width="8.69921875" style="2"/>
    <col min="2935" max="2935" width="6.3984375" style="2" customWidth="1"/>
    <col min="2936" max="2936" width="23" style="2" customWidth="1"/>
    <col min="2937" max="2937" width="14.59765625" style="2" customWidth="1"/>
    <col min="2938" max="2938" width="8.3984375" style="2" customWidth="1"/>
    <col min="2939" max="2939" width="6.19921875" style="2" customWidth="1"/>
    <col min="2940" max="2940" width="6.3984375" style="2" customWidth="1"/>
    <col min="2941" max="2941" width="9.69921875" style="2" customWidth="1"/>
    <col min="2942" max="2953" width="4.69921875" style="2" customWidth="1"/>
    <col min="2954" max="2954" width="7.59765625" style="2" customWidth="1"/>
    <col min="2955" max="2955" width="6" style="2" customWidth="1"/>
    <col min="2956" max="2956" width="13.8984375" style="2" customWidth="1"/>
    <col min="2957" max="2957" width="5.19921875" style="2" customWidth="1"/>
    <col min="2958" max="2958" width="8.19921875" style="2" customWidth="1"/>
    <col min="2959" max="3190" width="8.69921875" style="2"/>
    <col min="3191" max="3191" width="6.3984375" style="2" customWidth="1"/>
    <col min="3192" max="3192" width="23" style="2" customWidth="1"/>
    <col min="3193" max="3193" width="14.59765625" style="2" customWidth="1"/>
    <col min="3194" max="3194" width="8.3984375" style="2" customWidth="1"/>
    <col min="3195" max="3195" width="6.19921875" style="2" customWidth="1"/>
    <col min="3196" max="3196" width="6.3984375" style="2" customWidth="1"/>
    <col min="3197" max="3197" width="9.69921875" style="2" customWidth="1"/>
    <col min="3198" max="3209" width="4.69921875" style="2" customWidth="1"/>
    <col min="3210" max="3210" width="7.59765625" style="2" customWidth="1"/>
    <col min="3211" max="3211" width="6" style="2" customWidth="1"/>
    <col min="3212" max="3212" width="13.8984375" style="2" customWidth="1"/>
    <col min="3213" max="3213" width="5.19921875" style="2" customWidth="1"/>
    <col min="3214" max="3214" width="8.19921875" style="2" customWidth="1"/>
    <col min="3215" max="3446" width="8.69921875" style="2"/>
    <col min="3447" max="3447" width="6.3984375" style="2" customWidth="1"/>
    <col min="3448" max="3448" width="23" style="2" customWidth="1"/>
    <col min="3449" max="3449" width="14.59765625" style="2" customWidth="1"/>
    <col min="3450" max="3450" width="8.3984375" style="2" customWidth="1"/>
    <col min="3451" max="3451" width="6.19921875" style="2" customWidth="1"/>
    <col min="3452" max="3452" width="6.3984375" style="2" customWidth="1"/>
    <col min="3453" max="3453" width="9.69921875" style="2" customWidth="1"/>
    <col min="3454" max="3465" width="4.69921875" style="2" customWidth="1"/>
    <col min="3466" max="3466" width="7.59765625" style="2" customWidth="1"/>
    <col min="3467" max="3467" width="6" style="2" customWidth="1"/>
    <col min="3468" max="3468" width="13.8984375" style="2" customWidth="1"/>
    <col min="3469" max="3469" width="5.19921875" style="2" customWidth="1"/>
    <col min="3470" max="3470" width="8.19921875" style="2" customWidth="1"/>
    <col min="3471" max="3702" width="8.69921875" style="2"/>
    <col min="3703" max="3703" width="6.3984375" style="2" customWidth="1"/>
    <col min="3704" max="3704" width="23" style="2" customWidth="1"/>
    <col min="3705" max="3705" width="14.59765625" style="2" customWidth="1"/>
    <col min="3706" max="3706" width="8.3984375" style="2" customWidth="1"/>
    <col min="3707" max="3707" width="6.19921875" style="2" customWidth="1"/>
    <col min="3708" max="3708" width="6.3984375" style="2" customWidth="1"/>
    <col min="3709" max="3709" width="9.69921875" style="2" customWidth="1"/>
    <col min="3710" max="3721" width="4.69921875" style="2" customWidth="1"/>
    <col min="3722" max="3722" width="7.59765625" style="2" customWidth="1"/>
    <col min="3723" max="3723" width="6" style="2" customWidth="1"/>
    <col min="3724" max="3724" width="13.8984375" style="2" customWidth="1"/>
    <col min="3725" max="3725" width="5.19921875" style="2" customWidth="1"/>
    <col min="3726" max="3726" width="8.19921875" style="2" customWidth="1"/>
    <col min="3727" max="3958" width="8.69921875" style="2"/>
    <col min="3959" max="3959" width="6.3984375" style="2" customWidth="1"/>
    <col min="3960" max="3960" width="23" style="2" customWidth="1"/>
    <col min="3961" max="3961" width="14.59765625" style="2" customWidth="1"/>
    <col min="3962" max="3962" width="8.3984375" style="2" customWidth="1"/>
    <col min="3963" max="3963" width="6.19921875" style="2" customWidth="1"/>
    <col min="3964" max="3964" width="6.3984375" style="2" customWidth="1"/>
    <col min="3965" max="3965" width="9.69921875" style="2" customWidth="1"/>
    <col min="3966" max="3977" width="4.69921875" style="2" customWidth="1"/>
    <col min="3978" max="3978" width="7.59765625" style="2" customWidth="1"/>
    <col min="3979" max="3979" width="6" style="2" customWidth="1"/>
    <col min="3980" max="3980" width="13.8984375" style="2" customWidth="1"/>
    <col min="3981" max="3981" width="5.19921875" style="2" customWidth="1"/>
    <col min="3982" max="3982" width="8.19921875" style="2" customWidth="1"/>
    <col min="3983" max="4214" width="8.69921875" style="2"/>
    <col min="4215" max="4215" width="6.3984375" style="2" customWidth="1"/>
    <col min="4216" max="4216" width="23" style="2" customWidth="1"/>
    <col min="4217" max="4217" width="14.59765625" style="2" customWidth="1"/>
    <col min="4218" max="4218" width="8.3984375" style="2" customWidth="1"/>
    <col min="4219" max="4219" width="6.19921875" style="2" customWidth="1"/>
    <col min="4220" max="4220" width="6.3984375" style="2" customWidth="1"/>
    <col min="4221" max="4221" width="9.69921875" style="2" customWidth="1"/>
    <col min="4222" max="4233" width="4.69921875" style="2" customWidth="1"/>
    <col min="4234" max="4234" width="7.59765625" style="2" customWidth="1"/>
    <col min="4235" max="4235" width="6" style="2" customWidth="1"/>
    <col min="4236" max="4236" width="13.8984375" style="2" customWidth="1"/>
    <col min="4237" max="4237" width="5.19921875" style="2" customWidth="1"/>
    <col min="4238" max="4238" width="8.19921875" style="2" customWidth="1"/>
    <col min="4239" max="4470" width="8.69921875" style="2"/>
    <col min="4471" max="4471" width="6.3984375" style="2" customWidth="1"/>
    <col min="4472" max="4472" width="23" style="2" customWidth="1"/>
    <col min="4473" max="4473" width="14.59765625" style="2" customWidth="1"/>
    <col min="4474" max="4474" width="8.3984375" style="2" customWidth="1"/>
    <col min="4475" max="4475" width="6.19921875" style="2" customWidth="1"/>
    <col min="4476" max="4476" width="6.3984375" style="2" customWidth="1"/>
    <col min="4477" max="4477" width="9.69921875" style="2" customWidth="1"/>
    <col min="4478" max="4489" width="4.69921875" style="2" customWidth="1"/>
    <col min="4490" max="4490" width="7.59765625" style="2" customWidth="1"/>
    <col min="4491" max="4491" width="6" style="2" customWidth="1"/>
    <col min="4492" max="4492" width="13.8984375" style="2" customWidth="1"/>
    <col min="4493" max="4493" width="5.19921875" style="2" customWidth="1"/>
    <col min="4494" max="4494" width="8.19921875" style="2" customWidth="1"/>
    <col min="4495" max="4726" width="8.69921875" style="2"/>
    <col min="4727" max="4727" width="6.3984375" style="2" customWidth="1"/>
    <col min="4728" max="4728" width="23" style="2" customWidth="1"/>
    <col min="4729" max="4729" width="14.59765625" style="2" customWidth="1"/>
    <col min="4730" max="4730" width="8.3984375" style="2" customWidth="1"/>
    <col min="4731" max="4731" width="6.19921875" style="2" customWidth="1"/>
    <col min="4732" max="4732" width="6.3984375" style="2" customWidth="1"/>
    <col min="4733" max="4733" width="9.69921875" style="2" customWidth="1"/>
    <col min="4734" max="4745" width="4.69921875" style="2" customWidth="1"/>
    <col min="4746" max="4746" width="7.59765625" style="2" customWidth="1"/>
    <col min="4747" max="4747" width="6" style="2" customWidth="1"/>
    <col min="4748" max="4748" width="13.8984375" style="2" customWidth="1"/>
    <col min="4749" max="4749" width="5.19921875" style="2" customWidth="1"/>
    <col min="4750" max="4750" width="8.19921875" style="2" customWidth="1"/>
    <col min="4751" max="4982" width="8.69921875" style="2"/>
    <col min="4983" max="4983" width="6.3984375" style="2" customWidth="1"/>
    <col min="4984" max="4984" width="23" style="2" customWidth="1"/>
    <col min="4985" max="4985" width="14.59765625" style="2" customWidth="1"/>
    <col min="4986" max="4986" width="8.3984375" style="2" customWidth="1"/>
    <col min="4987" max="4987" width="6.19921875" style="2" customWidth="1"/>
    <col min="4988" max="4988" width="6.3984375" style="2" customWidth="1"/>
    <col min="4989" max="4989" width="9.69921875" style="2" customWidth="1"/>
    <col min="4990" max="5001" width="4.69921875" style="2" customWidth="1"/>
    <col min="5002" max="5002" width="7.59765625" style="2" customWidth="1"/>
    <col min="5003" max="5003" width="6" style="2" customWidth="1"/>
    <col min="5004" max="5004" width="13.8984375" style="2" customWidth="1"/>
    <col min="5005" max="5005" width="5.19921875" style="2" customWidth="1"/>
    <col min="5006" max="5006" width="8.19921875" style="2" customWidth="1"/>
    <col min="5007" max="5238" width="8.69921875" style="2"/>
    <col min="5239" max="5239" width="6.3984375" style="2" customWidth="1"/>
    <col min="5240" max="5240" width="23" style="2" customWidth="1"/>
    <col min="5241" max="5241" width="14.59765625" style="2" customWidth="1"/>
    <col min="5242" max="5242" width="8.3984375" style="2" customWidth="1"/>
    <col min="5243" max="5243" width="6.19921875" style="2" customWidth="1"/>
    <col min="5244" max="5244" width="6.3984375" style="2" customWidth="1"/>
    <col min="5245" max="5245" width="9.69921875" style="2" customWidth="1"/>
    <col min="5246" max="5257" width="4.69921875" style="2" customWidth="1"/>
    <col min="5258" max="5258" width="7.59765625" style="2" customWidth="1"/>
    <col min="5259" max="5259" width="6" style="2" customWidth="1"/>
    <col min="5260" max="5260" width="13.8984375" style="2" customWidth="1"/>
    <col min="5261" max="5261" width="5.19921875" style="2" customWidth="1"/>
    <col min="5262" max="5262" width="8.19921875" style="2" customWidth="1"/>
    <col min="5263" max="5494" width="8.69921875" style="2"/>
    <col min="5495" max="5495" width="6.3984375" style="2" customWidth="1"/>
    <col min="5496" max="5496" width="23" style="2" customWidth="1"/>
    <col min="5497" max="5497" width="14.59765625" style="2" customWidth="1"/>
    <col min="5498" max="5498" width="8.3984375" style="2" customWidth="1"/>
    <col min="5499" max="5499" width="6.19921875" style="2" customWidth="1"/>
    <col min="5500" max="5500" width="6.3984375" style="2" customWidth="1"/>
    <col min="5501" max="5501" width="9.69921875" style="2" customWidth="1"/>
    <col min="5502" max="5513" width="4.69921875" style="2" customWidth="1"/>
    <col min="5514" max="5514" width="7.59765625" style="2" customWidth="1"/>
    <col min="5515" max="5515" width="6" style="2" customWidth="1"/>
    <col min="5516" max="5516" width="13.8984375" style="2" customWidth="1"/>
    <col min="5517" max="5517" width="5.19921875" style="2" customWidth="1"/>
    <col min="5518" max="5518" width="8.19921875" style="2" customWidth="1"/>
    <col min="5519" max="5750" width="8.69921875" style="2"/>
    <col min="5751" max="5751" width="6.3984375" style="2" customWidth="1"/>
    <col min="5752" max="5752" width="23" style="2" customWidth="1"/>
    <col min="5753" max="5753" width="14.59765625" style="2" customWidth="1"/>
    <col min="5754" max="5754" width="8.3984375" style="2" customWidth="1"/>
    <col min="5755" max="5755" width="6.19921875" style="2" customWidth="1"/>
    <col min="5756" max="5756" width="6.3984375" style="2" customWidth="1"/>
    <col min="5757" max="5757" width="9.69921875" style="2" customWidth="1"/>
    <col min="5758" max="5769" width="4.69921875" style="2" customWidth="1"/>
    <col min="5770" max="5770" width="7.59765625" style="2" customWidth="1"/>
    <col min="5771" max="5771" width="6" style="2" customWidth="1"/>
    <col min="5772" max="5772" width="13.8984375" style="2" customWidth="1"/>
    <col min="5773" max="5773" width="5.19921875" style="2" customWidth="1"/>
    <col min="5774" max="5774" width="8.19921875" style="2" customWidth="1"/>
    <col min="5775" max="6006" width="8.69921875" style="2"/>
    <col min="6007" max="6007" width="6.3984375" style="2" customWidth="1"/>
    <col min="6008" max="6008" width="23" style="2" customWidth="1"/>
    <col min="6009" max="6009" width="14.59765625" style="2" customWidth="1"/>
    <col min="6010" max="6010" width="8.3984375" style="2" customWidth="1"/>
    <col min="6011" max="6011" width="6.19921875" style="2" customWidth="1"/>
    <col min="6012" max="6012" width="6.3984375" style="2" customWidth="1"/>
    <col min="6013" max="6013" width="9.69921875" style="2" customWidth="1"/>
    <col min="6014" max="6025" width="4.69921875" style="2" customWidth="1"/>
    <col min="6026" max="6026" width="7.59765625" style="2" customWidth="1"/>
    <col min="6027" max="6027" width="6" style="2" customWidth="1"/>
    <col min="6028" max="6028" width="13.8984375" style="2" customWidth="1"/>
    <col min="6029" max="6029" width="5.19921875" style="2" customWidth="1"/>
    <col min="6030" max="6030" width="8.19921875" style="2" customWidth="1"/>
    <col min="6031" max="6262" width="8.69921875" style="2"/>
    <col min="6263" max="6263" width="6.3984375" style="2" customWidth="1"/>
    <col min="6264" max="6264" width="23" style="2" customWidth="1"/>
    <col min="6265" max="6265" width="14.59765625" style="2" customWidth="1"/>
    <col min="6266" max="6266" width="8.3984375" style="2" customWidth="1"/>
    <col min="6267" max="6267" width="6.19921875" style="2" customWidth="1"/>
    <col min="6268" max="6268" width="6.3984375" style="2" customWidth="1"/>
    <col min="6269" max="6269" width="9.69921875" style="2" customWidth="1"/>
    <col min="6270" max="6281" width="4.69921875" style="2" customWidth="1"/>
    <col min="6282" max="6282" width="7.59765625" style="2" customWidth="1"/>
    <col min="6283" max="6283" width="6" style="2" customWidth="1"/>
    <col min="6284" max="6284" width="13.8984375" style="2" customWidth="1"/>
    <col min="6285" max="6285" width="5.19921875" style="2" customWidth="1"/>
    <col min="6286" max="6286" width="8.19921875" style="2" customWidth="1"/>
    <col min="6287" max="6518" width="8.69921875" style="2"/>
    <col min="6519" max="6519" width="6.3984375" style="2" customWidth="1"/>
    <col min="6520" max="6520" width="23" style="2" customWidth="1"/>
    <col min="6521" max="6521" width="14.59765625" style="2" customWidth="1"/>
    <col min="6522" max="6522" width="8.3984375" style="2" customWidth="1"/>
    <col min="6523" max="6523" width="6.19921875" style="2" customWidth="1"/>
    <col min="6524" max="6524" width="6.3984375" style="2" customWidth="1"/>
    <col min="6525" max="6525" width="9.69921875" style="2" customWidth="1"/>
    <col min="6526" max="6537" width="4.69921875" style="2" customWidth="1"/>
    <col min="6538" max="6538" width="7.59765625" style="2" customWidth="1"/>
    <col min="6539" max="6539" width="6" style="2" customWidth="1"/>
    <col min="6540" max="6540" width="13.8984375" style="2" customWidth="1"/>
    <col min="6541" max="6541" width="5.19921875" style="2" customWidth="1"/>
    <col min="6542" max="6542" width="8.19921875" style="2" customWidth="1"/>
    <col min="6543" max="6774" width="8.69921875" style="2"/>
    <col min="6775" max="6775" width="6.3984375" style="2" customWidth="1"/>
    <col min="6776" max="6776" width="23" style="2" customWidth="1"/>
    <col min="6777" max="6777" width="14.59765625" style="2" customWidth="1"/>
    <col min="6778" max="6778" width="8.3984375" style="2" customWidth="1"/>
    <col min="6779" max="6779" width="6.19921875" style="2" customWidth="1"/>
    <col min="6780" max="6780" width="6.3984375" style="2" customWidth="1"/>
    <col min="6781" max="6781" width="9.69921875" style="2" customWidth="1"/>
    <col min="6782" max="6793" width="4.69921875" style="2" customWidth="1"/>
    <col min="6794" max="6794" width="7.59765625" style="2" customWidth="1"/>
    <col min="6795" max="6795" width="6" style="2" customWidth="1"/>
    <col min="6796" max="6796" width="13.8984375" style="2" customWidth="1"/>
    <col min="6797" max="6797" width="5.19921875" style="2" customWidth="1"/>
    <col min="6798" max="6798" width="8.19921875" style="2" customWidth="1"/>
    <col min="6799" max="7030" width="8.69921875" style="2"/>
    <col min="7031" max="7031" width="6.3984375" style="2" customWidth="1"/>
    <col min="7032" max="7032" width="23" style="2" customWidth="1"/>
    <col min="7033" max="7033" width="14.59765625" style="2" customWidth="1"/>
    <col min="7034" max="7034" width="8.3984375" style="2" customWidth="1"/>
    <col min="7035" max="7035" width="6.19921875" style="2" customWidth="1"/>
    <col min="7036" max="7036" width="6.3984375" style="2" customWidth="1"/>
    <col min="7037" max="7037" width="9.69921875" style="2" customWidth="1"/>
    <col min="7038" max="7049" width="4.69921875" style="2" customWidth="1"/>
    <col min="7050" max="7050" width="7.59765625" style="2" customWidth="1"/>
    <col min="7051" max="7051" width="6" style="2" customWidth="1"/>
    <col min="7052" max="7052" width="13.8984375" style="2" customWidth="1"/>
    <col min="7053" max="7053" width="5.19921875" style="2" customWidth="1"/>
    <col min="7054" max="7054" width="8.19921875" style="2" customWidth="1"/>
    <col min="7055" max="7286" width="8.69921875" style="2"/>
    <col min="7287" max="7287" width="6.3984375" style="2" customWidth="1"/>
    <col min="7288" max="7288" width="23" style="2" customWidth="1"/>
    <col min="7289" max="7289" width="14.59765625" style="2" customWidth="1"/>
    <col min="7290" max="7290" width="8.3984375" style="2" customWidth="1"/>
    <col min="7291" max="7291" width="6.19921875" style="2" customWidth="1"/>
    <col min="7292" max="7292" width="6.3984375" style="2" customWidth="1"/>
    <col min="7293" max="7293" width="9.69921875" style="2" customWidth="1"/>
    <col min="7294" max="7305" width="4.69921875" style="2" customWidth="1"/>
    <col min="7306" max="7306" width="7.59765625" style="2" customWidth="1"/>
    <col min="7307" max="7307" width="6" style="2" customWidth="1"/>
    <col min="7308" max="7308" width="13.8984375" style="2" customWidth="1"/>
    <col min="7309" max="7309" width="5.19921875" style="2" customWidth="1"/>
    <col min="7310" max="7310" width="8.19921875" style="2" customWidth="1"/>
    <col min="7311" max="7542" width="8.69921875" style="2"/>
    <col min="7543" max="7543" width="6.3984375" style="2" customWidth="1"/>
    <col min="7544" max="7544" width="23" style="2" customWidth="1"/>
    <col min="7545" max="7545" width="14.59765625" style="2" customWidth="1"/>
    <col min="7546" max="7546" width="8.3984375" style="2" customWidth="1"/>
    <col min="7547" max="7547" width="6.19921875" style="2" customWidth="1"/>
    <col min="7548" max="7548" width="6.3984375" style="2" customWidth="1"/>
    <col min="7549" max="7549" width="9.69921875" style="2" customWidth="1"/>
    <col min="7550" max="7561" width="4.69921875" style="2" customWidth="1"/>
    <col min="7562" max="7562" width="7.59765625" style="2" customWidth="1"/>
    <col min="7563" max="7563" width="6" style="2" customWidth="1"/>
    <col min="7564" max="7564" width="13.8984375" style="2" customWidth="1"/>
    <col min="7565" max="7565" width="5.19921875" style="2" customWidth="1"/>
    <col min="7566" max="7566" width="8.19921875" style="2" customWidth="1"/>
    <col min="7567" max="7798" width="8.69921875" style="2"/>
    <col min="7799" max="7799" width="6.3984375" style="2" customWidth="1"/>
    <col min="7800" max="7800" width="23" style="2" customWidth="1"/>
    <col min="7801" max="7801" width="14.59765625" style="2" customWidth="1"/>
    <col min="7802" max="7802" width="8.3984375" style="2" customWidth="1"/>
    <col min="7803" max="7803" width="6.19921875" style="2" customWidth="1"/>
    <col min="7804" max="7804" width="6.3984375" style="2" customWidth="1"/>
    <col min="7805" max="7805" width="9.69921875" style="2" customWidth="1"/>
    <col min="7806" max="7817" width="4.69921875" style="2" customWidth="1"/>
    <col min="7818" max="7818" width="7.59765625" style="2" customWidth="1"/>
    <col min="7819" max="7819" width="6" style="2" customWidth="1"/>
    <col min="7820" max="7820" width="13.8984375" style="2" customWidth="1"/>
    <col min="7821" max="7821" width="5.19921875" style="2" customWidth="1"/>
    <col min="7822" max="7822" width="8.19921875" style="2" customWidth="1"/>
    <col min="7823" max="8054" width="8.69921875" style="2"/>
    <col min="8055" max="8055" width="6.3984375" style="2" customWidth="1"/>
    <col min="8056" max="8056" width="23" style="2" customWidth="1"/>
    <col min="8057" max="8057" width="14.59765625" style="2" customWidth="1"/>
    <col min="8058" max="8058" width="8.3984375" style="2" customWidth="1"/>
    <col min="8059" max="8059" width="6.19921875" style="2" customWidth="1"/>
    <col min="8060" max="8060" width="6.3984375" style="2" customWidth="1"/>
    <col min="8061" max="8061" width="9.69921875" style="2" customWidth="1"/>
    <col min="8062" max="8073" width="4.69921875" style="2" customWidth="1"/>
    <col min="8074" max="8074" width="7.59765625" style="2" customWidth="1"/>
    <col min="8075" max="8075" width="6" style="2" customWidth="1"/>
    <col min="8076" max="8076" width="13.8984375" style="2" customWidth="1"/>
    <col min="8077" max="8077" width="5.19921875" style="2" customWidth="1"/>
    <col min="8078" max="8078" width="8.19921875" style="2" customWidth="1"/>
    <col min="8079" max="8310" width="8.69921875" style="2"/>
    <col min="8311" max="8311" width="6.3984375" style="2" customWidth="1"/>
    <col min="8312" max="8312" width="23" style="2" customWidth="1"/>
    <col min="8313" max="8313" width="14.59765625" style="2" customWidth="1"/>
    <col min="8314" max="8314" width="8.3984375" style="2" customWidth="1"/>
    <col min="8315" max="8315" width="6.19921875" style="2" customWidth="1"/>
    <col min="8316" max="8316" width="6.3984375" style="2" customWidth="1"/>
    <col min="8317" max="8317" width="9.69921875" style="2" customWidth="1"/>
    <col min="8318" max="8329" width="4.69921875" style="2" customWidth="1"/>
    <col min="8330" max="8330" width="7.59765625" style="2" customWidth="1"/>
    <col min="8331" max="8331" width="6" style="2" customWidth="1"/>
    <col min="8332" max="8332" width="13.8984375" style="2" customWidth="1"/>
    <col min="8333" max="8333" width="5.19921875" style="2" customWidth="1"/>
    <col min="8334" max="8334" width="8.19921875" style="2" customWidth="1"/>
    <col min="8335" max="8566" width="8.69921875" style="2"/>
    <col min="8567" max="8567" width="6.3984375" style="2" customWidth="1"/>
    <col min="8568" max="8568" width="23" style="2" customWidth="1"/>
    <col min="8569" max="8569" width="14.59765625" style="2" customWidth="1"/>
    <col min="8570" max="8570" width="8.3984375" style="2" customWidth="1"/>
    <col min="8571" max="8571" width="6.19921875" style="2" customWidth="1"/>
    <col min="8572" max="8572" width="6.3984375" style="2" customWidth="1"/>
    <col min="8573" max="8573" width="9.69921875" style="2" customWidth="1"/>
    <col min="8574" max="8585" width="4.69921875" style="2" customWidth="1"/>
    <col min="8586" max="8586" width="7.59765625" style="2" customWidth="1"/>
    <col min="8587" max="8587" width="6" style="2" customWidth="1"/>
    <col min="8588" max="8588" width="13.8984375" style="2" customWidth="1"/>
    <col min="8589" max="8589" width="5.19921875" style="2" customWidth="1"/>
    <col min="8590" max="8590" width="8.19921875" style="2" customWidth="1"/>
    <col min="8591" max="8822" width="8.69921875" style="2"/>
    <col min="8823" max="8823" width="6.3984375" style="2" customWidth="1"/>
    <col min="8824" max="8824" width="23" style="2" customWidth="1"/>
    <col min="8825" max="8825" width="14.59765625" style="2" customWidth="1"/>
    <col min="8826" max="8826" width="8.3984375" style="2" customWidth="1"/>
    <col min="8827" max="8827" width="6.19921875" style="2" customWidth="1"/>
    <col min="8828" max="8828" width="6.3984375" style="2" customWidth="1"/>
    <col min="8829" max="8829" width="9.69921875" style="2" customWidth="1"/>
    <col min="8830" max="8841" width="4.69921875" style="2" customWidth="1"/>
    <col min="8842" max="8842" width="7.59765625" style="2" customWidth="1"/>
    <col min="8843" max="8843" width="6" style="2" customWidth="1"/>
    <col min="8844" max="8844" width="13.8984375" style="2" customWidth="1"/>
    <col min="8845" max="8845" width="5.19921875" style="2" customWidth="1"/>
    <col min="8846" max="8846" width="8.19921875" style="2" customWidth="1"/>
    <col min="8847" max="9078" width="8.69921875" style="2"/>
    <col min="9079" max="9079" width="6.3984375" style="2" customWidth="1"/>
    <col min="9080" max="9080" width="23" style="2" customWidth="1"/>
    <col min="9081" max="9081" width="14.59765625" style="2" customWidth="1"/>
    <col min="9082" max="9082" width="8.3984375" style="2" customWidth="1"/>
    <col min="9083" max="9083" width="6.19921875" style="2" customWidth="1"/>
    <col min="9084" max="9084" width="6.3984375" style="2" customWidth="1"/>
    <col min="9085" max="9085" width="9.69921875" style="2" customWidth="1"/>
    <col min="9086" max="9097" width="4.69921875" style="2" customWidth="1"/>
    <col min="9098" max="9098" width="7.59765625" style="2" customWidth="1"/>
    <col min="9099" max="9099" width="6" style="2" customWidth="1"/>
    <col min="9100" max="9100" width="13.8984375" style="2" customWidth="1"/>
    <col min="9101" max="9101" width="5.19921875" style="2" customWidth="1"/>
    <col min="9102" max="9102" width="8.19921875" style="2" customWidth="1"/>
    <col min="9103" max="9334" width="8.69921875" style="2"/>
    <col min="9335" max="9335" width="6.3984375" style="2" customWidth="1"/>
    <col min="9336" max="9336" width="23" style="2" customWidth="1"/>
    <col min="9337" max="9337" width="14.59765625" style="2" customWidth="1"/>
    <col min="9338" max="9338" width="8.3984375" style="2" customWidth="1"/>
    <col min="9339" max="9339" width="6.19921875" style="2" customWidth="1"/>
    <col min="9340" max="9340" width="6.3984375" style="2" customWidth="1"/>
    <col min="9341" max="9341" width="9.69921875" style="2" customWidth="1"/>
    <col min="9342" max="9353" width="4.69921875" style="2" customWidth="1"/>
    <col min="9354" max="9354" width="7.59765625" style="2" customWidth="1"/>
    <col min="9355" max="9355" width="6" style="2" customWidth="1"/>
    <col min="9356" max="9356" width="13.8984375" style="2" customWidth="1"/>
    <col min="9357" max="9357" width="5.19921875" style="2" customWidth="1"/>
    <col min="9358" max="9358" width="8.19921875" style="2" customWidth="1"/>
    <col min="9359" max="9590" width="8.69921875" style="2"/>
    <col min="9591" max="9591" width="6.3984375" style="2" customWidth="1"/>
    <col min="9592" max="9592" width="23" style="2" customWidth="1"/>
    <col min="9593" max="9593" width="14.59765625" style="2" customWidth="1"/>
    <col min="9594" max="9594" width="8.3984375" style="2" customWidth="1"/>
    <col min="9595" max="9595" width="6.19921875" style="2" customWidth="1"/>
    <col min="9596" max="9596" width="6.3984375" style="2" customWidth="1"/>
    <col min="9597" max="9597" width="9.69921875" style="2" customWidth="1"/>
    <col min="9598" max="9609" width="4.69921875" style="2" customWidth="1"/>
    <col min="9610" max="9610" width="7.59765625" style="2" customWidth="1"/>
    <col min="9611" max="9611" width="6" style="2" customWidth="1"/>
    <col min="9612" max="9612" width="13.8984375" style="2" customWidth="1"/>
    <col min="9613" max="9613" width="5.19921875" style="2" customWidth="1"/>
    <col min="9614" max="9614" width="8.19921875" style="2" customWidth="1"/>
    <col min="9615" max="9846" width="8.69921875" style="2"/>
    <col min="9847" max="9847" width="6.3984375" style="2" customWidth="1"/>
    <col min="9848" max="9848" width="23" style="2" customWidth="1"/>
    <col min="9849" max="9849" width="14.59765625" style="2" customWidth="1"/>
    <col min="9850" max="9850" width="8.3984375" style="2" customWidth="1"/>
    <col min="9851" max="9851" width="6.19921875" style="2" customWidth="1"/>
    <col min="9852" max="9852" width="6.3984375" style="2" customWidth="1"/>
    <col min="9853" max="9853" width="9.69921875" style="2" customWidth="1"/>
    <col min="9854" max="9865" width="4.69921875" style="2" customWidth="1"/>
    <col min="9866" max="9866" width="7.59765625" style="2" customWidth="1"/>
    <col min="9867" max="9867" width="6" style="2" customWidth="1"/>
    <col min="9868" max="9868" width="13.8984375" style="2" customWidth="1"/>
    <col min="9869" max="9869" width="5.19921875" style="2" customWidth="1"/>
    <col min="9870" max="9870" width="8.19921875" style="2" customWidth="1"/>
    <col min="9871" max="10102" width="8.69921875" style="2"/>
    <col min="10103" max="10103" width="6.3984375" style="2" customWidth="1"/>
    <col min="10104" max="10104" width="23" style="2" customWidth="1"/>
    <col min="10105" max="10105" width="14.59765625" style="2" customWidth="1"/>
    <col min="10106" max="10106" width="8.3984375" style="2" customWidth="1"/>
    <col min="10107" max="10107" width="6.19921875" style="2" customWidth="1"/>
    <col min="10108" max="10108" width="6.3984375" style="2" customWidth="1"/>
    <col min="10109" max="10109" width="9.69921875" style="2" customWidth="1"/>
    <col min="10110" max="10121" width="4.69921875" style="2" customWidth="1"/>
    <col min="10122" max="10122" width="7.59765625" style="2" customWidth="1"/>
    <col min="10123" max="10123" width="6" style="2" customWidth="1"/>
    <col min="10124" max="10124" width="13.8984375" style="2" customWidth="1"/>
    <col min="10125" max="10125" width="5.19921875" style="2" customWidth="1"/>
    <col min="10126" max="10126" width="8.19921875" style="2" customWidth="1"/>
    <col min="10127" max="10358" width="8.69921875" style="2"/>
    <col min="10359" max="10359" width="6.3984375" style="2" customWidth="1"/>
    <col min="10360" max="10360" width="23" style="2" customWidth="1"/>
    <col min="10361" max="10361" width="14.59765625" style="2" customWidth="1"/>
    <col min="10362" max="10362" width="8.3984375" style="2" customWidth="1"/>
    <col min="10363" max="10363" width="6.19921875" style="2" customWidth="1"/>
    <col min="10364" max="10364" width="6.3984375" style="2" customWidth="1"/>
    <col min="10365" max="10365" width="9.69921875" style="2" customWidth="1"/>
    <col min="10366" max="10377" width="4.69921875" style="2" customWidth="1"/>
    <col min="10378" max="10378" width="7.59765625" style="2" customWidth="1"/>
    <col min="10379" max="10379" width="6" style="2" customWidth="1"/>
    <col min="10380" max="10380" width="13.8984375" style="2" customWidth="1"/>
    <col min="10381" max="10381" width="5.19921875" style="2" customWidth="1"/>
    <col min="10382" max="10382" width="8.19921875" style="2" customWidth="1"/>
    <col min="10383" max="10614" width="8.69921875" style="2"/>
    <col min="10615" max="10615" width="6.3984375" style="2" customWidth="1"/>
    <col min="10616" max="10616" width="23" style="2" customWidth="1"/>
    <col min="10617" max="10617" width="14.59765625" style="2" customWidth="1"/>
    <col min="10618" max="10618" width="8.3984375" style="2" customWidth="1"/>
    <col min="10619" max="10619" width="6.19921875" style="2" customWidth="1"/>
    <col min="10620" max="10620" width="6.3984375" style="2" customWidth="1"/>
    <col min="10621" max="10621" width="9.69921875" style="2" customWidth="1"/>
    <col min="10622" max="10633" width="4.69921875" style="2" customWidth="1"/>
    <col min="10634" max="10634" width="7.59765625" style="2" customWidth="1"/>
    <col min="10635" max="10635" width="6" style="2" customWidth="1"/>
    <col min="10636" max="10636" width="13.8984375" style="2" customWidth="1"/>
    <col min="10637" max="10637" width="5.19921875" style="2" customWidth="1"/>
    <col min="10638" max="10638" width="8.19921875" style="2" customWidth="1"/>
    <col min="10639" max="10870" width="8.69921875" style="2"/>
    <col min="10871" max="10871" width="6.3984375" style="2" customWidth="1"/>
    <col min="10872" max="10872" width="23" style="2" customWidth="1"/>
    <col min="10873" max="10873" width="14.59765625" style="2" customWidth="1"/>
    <col min="10874" max="10874" width="8.3984375" style="2" customWidth="1"/>
    <col min="10875" max="10875" width="6.19921875" style="2" customWidth="1"/>
    <col min="10876" max="10876" width="6.3984375" style="2" customWidth="1"/>
    <col min="10877" max="10877" width="9.69921875" style="2" customWidth="1"/>
    <col min="10878" max="10889" width="4.69921875" style="2" customWidth="1"/>
    <col min="10890" max="10890" width="7.59765625" style="2" customWidth="1"/>
    <col min="10891" max="10891" width="6" style="2" customWidth="1"/>
    <col min="10892" max="10892" width="13.8984375" style="2" customWidth="1"/>
    <col min="10893" max="10893" width="5.19921875" style="2" customWidth="1"/>
    <col min="10894" max="10894" width="8.19921875" style="2" customWidth="1"/>
    <col min="10895" max="11126" width="8.69921875" style="2"/>
    <col min="11127" max="11127" width="6.3984375" style="2" customWidth="1"/>
    <col min="11128" max="11128" width="23" style="2" customWidth="1"/>
    <col min="11129" max="11129" width="14.59765625" style="2" customWidth="1"/>
    <col min="11130" max="11130" width="8.3984375" style="2" customWidth="1"/>
    <col min="11131" max="11131" width="6.19921875" style="2" customWidth="1"/>
    <col min="11132" max="11132" width="6.3984375" style="2" customWidth="1"/>
    <col min="11133" max="11133" width="9.69921875" style="2" customWidth="1"/>
    <col min="11134" max="11145" width="4.69921875" style="2" customWidth="1"/>
    <col min="11146" max="11146" width="7.59765625" style="2" customWidth="1"/>
    <col min="11147" max="11147" width="6" style="2" customWidth="1"/>
    <col min="11148" max="11148" width="13.8984375" style="2" customWidth="1"/>
    <col min="11149" max="11149" width="5.19921875" style="2" customWidth="1"/>
    <col min="11150" max="11150" width="8.19921875" style="2" customWidth="1"/>
    <col min="11151" max="11382" width="8.69921875" style="2"/>
    <col min="11383" max="11383" width="6.3984375" style="2" customWidth="1"/>
    <col min="11384" max="11384" width="23" style="2" customWidth="1"/>
    <col min="11385" max="11385" width="14.59765625" style="2" customWidth="1"/>
    <col min="11386" max="11386" width="8.3984375" style="2" customWidth="1"/>
    <col min="11387" max="11387" width="6.19921875" style="2" customWidth="1"/>
    <col min="11388" max="11388" width="6.3984375" style="2" customWidth="1"/>
    <col min="11389" max="11389" width="9.69921875" style="2" customWidth="1"/>
    <col min="11390" max="11401" width="4.69921875" style="2" customWidth="1"/>
    <col min="11402" max="11402" width="7.59765625" style="2" customWidth="1"/>
    <col min="11403" max="11403" width="6" style="2" customWidth="1"/>
    <col min="11404" max="11404" width="13.8984375" style="2" customWidth="1"/>
    <col min="11405" max="11405" width="5.19921875" style="2" customWidth="1"/>
    <col min="11406" max="11406" width="8.19921875" style="2" customWidth="1"/>
    <col min="11407" max="11638" width="8.69921875" style="2"/>
    <col min="11639" max="11639" width="6.3984375" style="2" customWidth="1"/>
    <col min="11640" max="11640" width="23" style="2" customWidth="1"/>
    <col min="11641" max="11641" width="14.59765625" style="2" customWidth="1"/>
    <col min="11642" max="11642" width="8.3984375" style="2" customWidth="1"/>
    <col min="11643" max="11643" width="6.19921875" style="2" customWidth="1"/>
    <col min="11644" max="11644" width="6.3984375" style="2" customWidth="1"/>
    <col min="11645" max="11645" width="9.69921875" style="2" customWidth="1"/>
    <col min="11646" max="11657" width="4.69921875" style="2" customWidth="1"/>
    <col min="11658" max="11658" width="7.59765625" style="2" customWidth="1"/>
    <col min="11659" max="11659" width="6" style="2" customWidth="1"/>
    <col min="11660" max="11660" width="13.8984375" style="2" customWidth="1"/>
    <col min="11661" max="11661" width="5.19921875" style="2" customWidth="1"/>
    <col min="11662" max="11662" width="8.19921875" style="2" customWidth="1"/>
    <col min="11663" max="11894" width="8.69921875" style="2"/>
    <col min="11895" max="11895" width="6.3984375" style="2" customWidth="1"/>
    <col min="11896" max="11896" width="23" style="2" customWidth="1"/>
    <col min="11897" max="11897" width="14.59765625" style="2" customWidth="1"/>
    <col min="11898" max="11898" width="8.3984375" style="2" customWidth="1"/>
    <col min="11899" max="11899" width="6.19921875" style="2" customWidth="1"/>
    <col min="11900" max="11900" width="6.3984375" style="2" customWidth="1"/>
    <col min="11901" max="11901" width="9.69921875" style="2" customWidth="1"/>
    <col min="11902" max="11913" width="4.69921875" style="2" customWidth="1"/>
    <col min="11914" max="11914" width="7.59765625" style="2" customWidth="1"/>
    <col min="11915" max="11915" width="6" style="2" customWidth="1"/>
    <col min="11916" max="11916" width="13.8984375" style="2" customWidth="1"/>
    <col min="11917" max="11917" width="5.19921875" style="2" customWidth="1"/>
    <col min="11918" max="11918" width="8.19921875" style="2" customWidth="1"/>
    <col min="11919" max="12150" width="8.69921875" style="2"/>
    <col min="12151" max="12151" width="6.3984375" style="2" customWidth="1"/>
    <col min="12152" max="12152" width="23" style="2" customWidth="1"/>
    <col min="12153" max="12153" width="14.59765625" style="2" customWidth="1"/>
    <col min="12154" max="12154" width="8.3984375" style="2" customWidth="1"/>
    <col min="12155" max="12155" width="6.19921875" style="2" customWidth="1"/>
    <col min="12156" max="12156" width="6.3984375" style="2" customWidth="1"/>
    <col min="12157" max="12157" width="9.69921875" style="2" customWidth="1"/>
    <col min="12158" max="12169" width="4.69921875" style="2" customWidth="1"/>
    <col min="12170" max="12170" width="7.59765625" style="2" customWidth="1"/>
    <col min="12171" max="12171" width="6" style="2" customWidth="1"/>
    <col min="12172" max="12172" width="13.8984375" style="2" customWidth="1"/>
    <col min="12173" max="12173" width="5.19921875" style="2" customWidth="1"/>
    <col min="12174" max="12174" width="8.19921875" style="2" customWidth="1"/>
    <col min="12175" max="12406" width="8.69921875" style="2"/>
    <col min="12407" max="12407" width="6.3984375" style="2" customWidth="1"/>
    <col min="12408" max="12408" width="23" style="2" customWidth="1"/>
    <col min="12409" max="12409" width="14.59765625" style="2" customWidth="1"/>
    <col min="12410" max="12410" width="8.3984375" style="2" customWidth="1"/>
    <col min="12411" max="12411" width="6.19921875" style="2" customWidth="1"/>
    <col min="12412" max="12412" width="6.3984375" style="2" customWidth="1"/>
    <col min="12413" max="12413" width="9.69921875" style="2" customWidth="1"/>
    <col min="12414" max="12425" width="4.69921875" style="2" customWidth="1"/>
    <col min="12426" max="12426" width="7.59765625" style="2" customWidth="1"/>
    <col min="12427" max="12427" width="6" style="2" customWidth="1"/>
    <col min="12428" max="12428" width="13.8984375" style="2" customWidth="1"/>
    <col min="12429" max="12429" width="5.19921875" style="2" customWidth="1"/>
    <col min="12430" max="12430" width="8.19921875" style="2" customWidth="1"/>
    <col min="12431" max="12662" width="8.69921875" style="2"/>
    <col min="12663" max="12663" width="6.3984375" style="2" customWidth="1"/>
    <col min="12664" max="12664" width="23" style="2" customWidth="1"/>
    <col min="12665" max="12665" width="14.59765625" style="2" customWidth="1"/>
    <col min="12666" max="12666" width="8.3984375" style="2" customWidth="1"/>
    <col min="12667" max="12667" width="6.19921875" style="2" customWidth="1"/>
    <col min="12668" max="12668" width="6.3984375" style="2" customWidth="1"/>
    <col min="12669" max="12669" width="9.69921875" style="2" customWidth="1"/>
    <col min="12670" max="12681" width="4.69921875" style="2" customWidth="1"/>
    <col min="12682" max="12682" width="7.59765625" style="2" customWidth="1"/>
    <col min="12683" max="12683" width="6" style="2" customWidth="1"/>
    <col min="12684" max="12684" width="13.8984375" style="2" customWidth="1"/>
    <col min="12685" max="12685" width="5.19921875" style="2" customWidth="1"/>
    <col min="12686" max="12686" width="8.19921875" style="2" customWidth="1"/>
    <col min="12687" max="12918" width="8.69921875" style="2"/>
    <col min="12919" max="12919" width="6.3984375" style="2" customWidth="1"/>
    <col min="12920" max="12920" width="23" style="2" customWidth="1"/>
    <col min="12921" max="12921" width="14.59765625" style="2" customWidth="1"/>
    <col min="12922" max="12922" width="8.3984375" style="2" customWidth="1"/>
    <col min="12923" max="12923" width="6.19921875" style="2" customWidth="1"/>
    <col min="12924" max="12924" width="6.3984375" style="2" customWidth="1"/>
    <col min="12925" max="12925" width="9.69921875" style="2" customWidth="1"/>
    <col min="12926" max="12937" width="4.69921875" style="2" customWidth="1"/>
    <col min="12938" max="12938" width="7.59765625" style="2" customWidth="1"/>
    <col min="12939" max="12939" width="6" style="2" customWidth="1"/>
    <col min="12940" max="12940" width="13.8984375" style="2" customWidth="1"/>
    <col min="12941" max="12941" width="5.19921875" style="2" customWidth="1"/>
    <col min="12942" max="12942" width="8.19921875" style="2" customWidth="1"/>
    <col min="12943" max="13174" width="8.69921875" style="2"/>
    <col min="13175" max="13175" width="6.3984375" style="2" customWidth="1"/>
    <col min="13176" max="13176" width="23" style="2" customWidth="1"/>
    <col min="13177" max="13177" width="14.59765625" style="2" customWidth="1"/>
    <col min="13178" max="13178" width="8.3984375" style="2" customWidth="1"/>
    <col min="13179" max="13179" width="6.19921875" style="2" customWidth="1"/>
    <col min="13180" max="13180" width="6.3984375" style="2" customWidth="1"/>
    <col min="13181" max="13181" width="9.69921875" style="2" customWidth="1"/>
    <col min="13182" max="13193" width="4.69921875" style="2" customWidth="1"/>
    <col min="13194" max="13194" width="7.59765625" style="2" customWidth="1"/>
    <col min="13195" max="13195" width="6" style="2" customWidth="1"/>
    <col min="13196" max="13196" width="13.8984375" style="2" customWidth="1"/>
    <col min="13197" max="13197" width="5.19921875" style="2" customWidth="1"/>
    <col min="13198" max="13198" width="8.19921875" style="2" customWidth="1"/>
    <col min="13199" max="13430" width="8.69921875" style="2"/>
    <col min="13431" max="13431" width="6.3984375" style="2" customWidth="1"/>
    <col min="13432" max="13432" width="23" style="2" customWidth="1"/>
    <col min="13433" max="13433" width="14.59765625" style="2" customWidth="1"/>
    <col min="13434" max="13434" width="8.3984375" style="2" customWidth="1"/>
    <col min="13435" max="13435" width="6.19921875" style="2" customWidth="1"/>
    <col min="13436" max="13436" width="6.3984375" style="2" customWidth="1"/>
    <col min="13437" max="13437" width="9.69921875" style="2" customWidth="1"/>
    <col min="13438" max="13449" width="4.69921875" style="2" customWidth="1"/>
    <col min="13450" max="13450" width="7.59765625" style="2" customWidth="1"/>
    <col min="13451" max="13451" width="6" style="2" customWidth="1"/>
    <col min="13452" max="13452" width="13.8984375" style="2" customWidth="1"/>
    <col min="13453" max="13453" width="5.19921875" style="2" customWidth="1"/>
    <col min="13454" max="13454" width="8.19921875" style="2" customWidth="1"/>
    <col min="13455" max="13686" width="8.69921875" style="2"/>
    <col min="13687" max="13687" width="6.3984375" style="2" customWidth="1"/>
    <col min="13688" max="13688" width="23" style="2" customWidth="1"/>
    <col min="13689" max="13689" width="14.59765625" style="2" customWidth="1"/>
    <col min="13690" max="13690" width="8.3984375" style="2" customWidth="1"/>
    <col min="13691" max="13691" width="6.19921875" style="2" customWidth="1"/>
    <col min="13692" max="13692" width="6.3984375" style="2" customWidth="1"/>
    <col min="13693" max="13693" width="9.69921875" style="2" customWidth="1"/>
    <col min="13694" max="13705" width="4.69921875" style="2" customWidth="1"/>
    <col min="13706" max="13706" width="7.59765625" style="2" customWidth="1"/>
    <col min="13707" max="13707" width="6" style="2" customWidth="1"/>
    <col min="13708" max="13708" width="13.8984375" style="2" customWidth="1"/>
    <col min="13709" max="13709" width="5.19921875" style="2" customWidth="1"/>
    <col min="13710" max="13710" width="8.19921875" style="2" customWidth="1"/>
    <col min="13711" max="13942" width="8.69921875" style="2"/>
    <col min="13943" max="13943" width="6.3984375" style="2" customWidth="1"/>
    <col min="13944" max="13944" width="23" style="2" customWidth="1"/>
    <col min="13945" max="13945" width="14.59765625" style="2" customWidth="1"/>
    <col min="13946" max="13946" width="8.3984375" style="2" customWidth="1"/>
    <col min="13947" max="13947" width="6.19921875" style="2" customWidth="1"/>
    <col min="13948" max="13948" width="6.3984375" style="2" customWidth="1"/>
    <col min="13949" max="13949" width="9.69921875" style="2" customWidth="1"/>
    <col min="13950" max="13961" width="4.69921875" style="2" customWidth="1"/>
    <col min="13962" max="13962" width="7.59765625" style="2" customWidth="1"/>
    <col min="13963" max="13963" width="6" style="2" customWidth="1"/>
    <col min="13964" max="13964" width="13.8984375" style="2" customWidth="1"/>
    <col min="13965" max="13965" width="5.19921875" style="2" customWidth="1"/>
    <col min="13966" max="13966" width="8.19921875" style="2" customWidth="1"/>
    <col min="13967" max="14198" width="8.69921875" style="2"/>
    <col min="14199" max="14199" width="6.3984375" style="2" customWidth="1"/>
    <col min="14200" max="14200" width="23" style="2" customWidth="1"/>
    <col min="14201" max="14201" width="14.59765625" style="2" customWidth="1"/>
    <col min="14202" max="14202" width="8.3984375" style="2" customWidth="1"/>
    <col min="14203" max="14203" width="6.19921875" style="2" customWidth="1"/>
    <col min="14204" max="14204" width="6.3984375" style="2" customWidth="1"/>
    <col min="14205" max="14205" width="9.69921875" style="2" customWidth="1"/>
    <col min="14206" max="14217" width="4.69921875" style="2" customWidth="1"/>
    <col min="14218" max="14218" width="7.59765625" style="2" customWidth="1"/>
    <col min="14219" max="14219" width="6" style="2" customWidth="1"/>
    <col min="14220" max="14220" width="13.8984375" style="2" customWidth="1"/>
    <col min="14221" max="14221" width="5.19921875" style="2" customWidth="1"/>
    <col min="14222" max="14222" width="8.19921875" style="2" customWidth="1"/>
    <col min="14223" max="14454" width="8.69921875" style="2"/>
    <col min="14455" max="14455" width="6.3984375" style="2" customWidth="1"/>
    <col min="14456" max="14456" width="23" style="2" customWidth="1"/>
    <col min="14457" max="14457" width="14.59765625" style="2" customWidth="1"/>
    <col min="14458" max="14458" width="8.3984375" style="2" customWidth="1"/>
    <col min="14459" max="14459" width="6.19921875" style="2" customWidth="1"/>
    <col min="14460" max="14460" width="6.3984375" style="2" customWidth="1"/>
    <col min="14461" max="14461" width="9.69921875" style="2" customWidth="1"/>
    <col min="14462" max="14473" width="4.69921875" style="2" customWidth="1"/>
    <col min="14474" max="14474" width="7.59765625" style="2" customWidth="1"/>
    <col min="14475" max="14475" width="6" style="2" customWidth="1"/>
    <col min="14476" max="14476" width="13.8984375" style="2" customWidth="1"/>
    <col min="14477" max="14477" width="5.19921875" style="2" customWidth="1"/>
    <col min="14478" max="14478" width="8.19921875" style="2" customWidth="1"/>
    <col min="14479" max="14710" width="8.69921875" style="2"/>
    <col min="14711" max="14711" width="6.3984375" style="2" customWidth="1"/>
    <col min="14712" max="14712" width="23" style="2" customWidth="1"/>
    <col min="14713" max="14713" width="14.59765625" style="2" customWidth="1"/>
    <col min="14714" max="14714" width="8.3984375" style="2" customWidth="1"/>
    <col min="14715" max="14715" width="6.19921875" style="2" customWidth="1"/>
    <col min="14716" max="14716" width="6.3984375" style="2" customWidth="1"/>
    <col min="14717" max="14717" width="9.69921875" style="2" customWidth="1"/>
    <col min="14718" max="14729" width="4.69921875" style="2" customWidth="1"/>
    <col min="14730" max="14730" width="7.59765625" style="2" customWidth="1"/>
    <col min="14731" max="14731" width="6" style="2" customWidth="1"/>
    <col min="14732" max="14732" width="13.8984375" style="2" customWidth="1"/>
    <col min="14733" max="14733" width="5.19921875" style="2" customWidth="1"/>
    <col min="14734" max="14734" width="8.19921875" style="2" customWidth="1"/>
    <col min="14735" max="14966" width="8.69921875" style="2"/>
    <col min="14967" max="14967" width="6.3984375" style="2" customWidth="1"/>
    <col min="14968" max="14968" width="23" style="2" customWidth="1"/>
    <col min="14969" max="14969" width="14.59765625" style="2" customWidth="1"/>
    <col min="14970" max="14970" width="8.3984375" style="2" customWidth="1"/>
    <col min="14971" max="14971" width="6.19921875" style="2" customWidth="1"/>
    <col min="14972" max="14972" width="6.3984375" style="2" customWidth="1"/>
    <col min="14973" max="14973" width="9.69921875" style="2" customWidth="1"/>
    <col min="14974" max="14985" width="4.69921875" style="2" customWidth="1"/>
    <col min="14986" max="14986" width="7.59765625" style="2" customWidth="1"/>
    <col min="14987" max="14987" width="6" style="2" customWidth="1"/>
    <col min="14988" max="14988" width="13.8984375" style="2" customWidth="1"/>
    <col min="14989" max="14989" width="5.19921875" style="2" customWidth="1"/>
    <col min="14990" max="14990" width="8.19921875" style="2" customWidth="1"/>
    <col min="14991" max="15222" width="8.69921875" style="2"/>
    <col min="15223" max="15223" width="6.3984375" style="2" customWidth="1"/>
    <col min="15224" max="15224" width="23" style="2" customWidth="1"/>
    <col min="15225" max="15225" width="14.59765625" style="2" customWidth="1"/>
    <col min="15226" max="15226" width="8.3984375" style="2" customWidth="1"/>
    <col min="15227" max="15227" width="6.19921875" style="2" customWidth="1"/>
    <col min="15228" max="15228" width="6.3984375" style="2" customWidth="1"/>
    <col min="15229" max="15229" width="9.69921875" style="2" customWidth="1"/>
    <col min="15230" max="15241" width="4.69921875" style="2" customWidth="1"/>
    <col min="15242" max="15242" width="7.59765625" style="2" customWidth="1"/>
    <col min="15243" max="15243" width="6" style="2" customWidth="1"/>
    <col min="15244" max="15244" width="13.8984375" style="2" customWidth="1"/>
    <col min="15245" max="15245" width="5.19921875" style="2" customWidth="1"/>
    <col min="15246" max="15246" width="8.19921875" style="2" customWidth="1"/>
    <col min="15247" max="15478" width="8.69921875" style="2"/>
    <col min="15479" max="15479" width="6.3984375" style="2" customWidth="1"/>
    <col min="15480" max="15480" width="23" style="2" customWidth="1"/>
    <col min="15481" max="15481" width="14.59765625" style="2" customWidth="1"/>
    <col min="15482" max="15482" width="8.3984375" style="2" customWidth="1"/>
    <col min="15483" max="15483" width="6.19921875" style="2" customWidth="1"/>
    <col min="15484" max="15484" width="6.3984375" style="2" customWidth="1"/>
    <col min="15485" max="15485" width="9.69921875" style="2" customWidth="1"/>
    <col min="15486" max="15497" width="4.69921875" style="2" customWidth="1"/>
    <col min="15498" max="15498" width="7.59765625" style="2" customWidth="1"/>
    <col min="15499" max="15499" width="6" style="2" customWidth="1"/>
    <col min="15500" max="15500" width="13.8984375" style="2" customWidth="1"/>
    <col min="15501" max="15501" width="5.19921875" style="2" customWidth="1"/>
    <col min="15502" max="15502" width="8.19921875" style="2" customWidth="1"/>
    <col min="15503" max="15734" width="8.69921875" style="2"/>
    <col min="15735" max="15735" width="6.3984375" style="2" customWidth="1"/>
    <col min="15736" max="15736" width="23" style="2" customWidth="1"/>
    <col min="15737" max="15737" width="14.59765625" style="2" customWidth="1"/>
    <col min="15738" max="15738" width="8.3984375" style="2" customWidth="1"/>
    <col min="15739" max="15739" width="6.19921875" style="2" customWidth="1"/>
    <col min="15740" max="15740" width="6.3984375" style="2" customWidth="1"/>
    <col min="15741" max="15741" width="9.69921875" style="2" customWidth="1"/>
    <col min="15742" max="15753" width="4.69921875" style="2" customWidth="1"/>
    <col min="15754" max="15754" width="7.59765625" style="2" customWidth="1"/>
    <col min="15755" max="15755" width="6" style="2" customWidth="1"/>
    <col min="15756" max="15756" width="13.8984375" style="2" customWidth="1"/>
    <col min="15757" max="15757" width="5.19921875" style="2" customWidth="1"/>
    <col min="15758" max="15758" width="8.19921875" style="2" customWidth="1"/>
    <col min="15759" max="15990" width="8.69921875" style="2"/>
    <col min="15991" max="15991" width="6.3984375" style="2" customWidth="1"/>
    <col min="15992" max="15992" width="23" style="2" customWidth="1"/>
    <col min="15993" max="15993" width="14.59765625" style="2" customWidth="1"/>
    <col min="15994" max="15994" width="8.3984375" style="2" customWidth="1"/>
    <col min="15995" max="15995" width="6.19921875" style="2" customWidth="1"/>
    <col min="15996" max="15996" width="6.3984375" style="2" customWidth="1"/>
    <col min="15997" max="15997" width="9.69921875" style="2" customWidth="1"/>
    <col min="15998" max="16009" width="4.69921875" style="2" customWidth="1"/>
    <col min="16010" max="16010" width="7.59765625" style="2" customWidth="1"/>
    <col min="16011" max="16011" width="6" style="2" customWidth="1"/>
    <col min="16012" max="16012" width="13.8984375" style="2" customWidth="1"/>
    <col min="16013" max="16013" width="5.19921875" style="2" customWidth="1"/>
    <col min="16014" max="16014" width="8.19921875" style="2" customWidth="1"/>
    <col min="16015" max="16384" width="8.69921875" style="2"/>
  </cols>
  <sheetData>
    <row r="1" spans="1:26" ht="21.6" customHeight="1" x14ac:dyDescent="0.25">
      <c r="A1" s="1157" t="s">
        <v>479</v>
      </c>
      <c r="B1" s="1157"/>
      <c r="C1" s="1157"/>
      <c r="D1" s="1157"/>
      <c r="E1" s="1157"/>
      <c r="F1" s="1157"/>
      <c r="G1" s="1157"/>
      <c r="H1" s="1157"/>
      <c r="I1" s="1157"/>
      <c r="J1" s="1157"/>
      <c r="K1" s="1157"/>
      <c r="L1" s="1157"/>
      <c r="M1" s="1157"/>
      <c r="N1" s="1157"/>
      <c r="O1" s="1157"/>
      <c r="P1" s="1157"/>
      <c r="Q1" s="1157"/>
      <c r="R1" s="1157"/>
      <c r="S1" s="1157"/>
      <c r="T1" s="1157"/>
      <c r="U1" s="1157"/>
      <c r="V1" s="1157"/>
      <c r="W1" s="1157"/>
      <c r="X1" s="1157"/>
    </row>
    <row r="2" spans="1:26" ht="21.6" customHeight="1" x14ac:dyDescent="0.25">
      <c r="A2" s="1157" t="s">
        <v>480</v>
      </c>
      <c r="B2" s="1157"/>
      <c r="C2" s="1157"/>
      <c r="D2" s="1157"/>
      <c r="E2" s="1157"/>
      <c r="F2" s="1157"/>
      <c r="G2" s="1157"/>
      <c r="H2" s="1157"/>
      <c r="I2" s="1157"/>
      <c r="J2" s="1157"/>
      <c r="K2" s="1157"/>
      <c r="L2" s="1157"/>
      <c r="M2" s="1157"/>
      <c r="N2" s="1157"/>
      <c r="O2" s="1157"/>
      <c r="P2" s="1157"/>
      <c r="Q2" s="1157"/>
      <c r="R2" s="1157"/>
      <c r="S2" s="1157"/>
      <c r="T2" s="1157"/>
      <c r="U2" s="1157"/>
      <c r="V2" s="1157"/>
      <c r="W2" s="1157"/>
      <c r="X2" s="1157"/>
    </row>
    <row r="3" spans="1:26" s="258" customFormat="1" ht="21.6" customHeight="1" thickBot="1" x14ac:dyDescent="0.3">
      <c r="A3" s="345"/>
      <c r="B3" s="346" t="s">
        <v>481</v>
      </c>
      <c r="C3" s="347" t="s">
        <v>482</v>
      </c>
      <c r="D3" s="347"/>
      <c r="E3" s="191"/>
      <c r="F3" s="347"/>
      <c r="G3" s="347"/>
      <c r="H3" s="347"/>
      <c r="I3" s="347"/>
      <c r="J3" s="347"/>
      <c r="K3" s="347"/>
      <c r="L3" s="347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</row>
    <row r="4" spans="1:26" ht="21.6" customHeight="1" x14ac:dyDescent="0.25">
      <c r="A4" s="348"/>
      <c r="B4" s="346" t="s">
        <v>58</v>
      </c>
      <c r="C4" s="347" t="s">
        <v>483</v>
      </c>
      <c r="D4" s="347"/>
      <c r="E4" s="348"/>
      <c r="F4" s="349"/>
      <c r="G4" s="348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1" t="s">
        <v>0</v>
      </c>
      <c r="T4" s="1158">
        <f>SUM(T9:T328)</f>
        <v>227090</v>
      </c>
      <c r="U4" s="1159"/>
      <c r="V4" s="352" t="s">
        <v>1</v>
      </c>
    </row>
    <row r="5" spans="1:26" ht="31.5" customHeight="1" x14ac:dyDescent="0.25">
      <c r="A5" s="1160" t="s">
        <v>2</v>
      </c>
      <c r="B5" s="1161" t="s">
        <v>32</v>
      </c>
      <c r="C5" s="1161" t="s">
        <v>3</v>
      </c>
      <c r="D5" s="1161" t="s">
        <v>4</v>
      </c>
      <c r="E5" s="1161"/>
      <c r="F5" s="1162" t="s">
        <v>30</v>
      </c>
      <c r="G5" s="1162" t="s">
        <v>5</v>
      </c>
      <c r="H5" s="1165" t="s">
        <v>6</v>
      </c>
      <c r="I5" s="1165"/>
      <c r="J5" s="1165"/>
      <c r="K5" s="1165"/>
      <c r="L5" s="1165"/>
      <c r="M5" s="1165"/>
      <c r="N5" s="1165"/>
      <c r="O5" s="1165"/>
      <c r="P5" s="1165"/>
      <c r="Q5" s="1165"/>
      <c r="R5" s="1165"/>
      <c r="S5" s="1165"/>
      <c r="T5" s="1166" t="s">
        <v>7</v>
      </c>
      <c r="U5" s="1167"/>
      <c r="V5" s="1168"/>
      <c r="W5" s="1161" t="s">
        <v>8</v>
      </c>
      <c r="X5" s="1161" t="s">
        <v>9</v>
      </c>
      <c r="Y5" s="34"/>
      <c r="Z5" s="34"/>
    </row>
    <row r="6" spans="1:26" ht="21.6" customHeight="1" x14ac:dyDescent="0.25">
      <c r="A6" s="1160"/>
      <c r="B6" s="1161"/>
      <c r="C6" s="1161"/>
      <c r="D6" s="1161" t="s">
        <v>29</v>
      </c>
      <c r="E6" s="1161" t="s">
        <v>10</v>
      </c>
      <c r="F6" s="1163"/>
      <c r="G6" s="1163"/>
      <c r="H6" s="1165" t="s">
        <v>11</v>
      </c>
      <c r="I6" s="1165"/>
      <c r="J6" s="1165"/>
      <c r="K6" s="1165" t="s">
        <v>12</v>
      </c>
      <c r="L6" s="1165"/>
      <c r="M6" s="1165"/>
      <c r="N6" s="1165" t="s">
        <v>13</v>
      </c>
      <c r="O6" s="1165"/>
      <c r="P6" s="1165"/>
      <c r="Q6" s="1165" t="s">
        <v>14</v>
      </c>
      <c r="R6" s="1165"/>
      <c r="S6" s="1165"/>
      <c r="T6" s="1161" t="s">
        <v>31</v>
      </c>
      <c r="U6" s="1161" t="s">
        <v>15</v>
      </c>
      <c r="V6" s="1161" t="s">
        <v>16</v>
      </c>
      <c r="W6" s="1161"/>
      <c r="X6" s="1161"/>
      <c r="Y6" s="35"/>
      <c r="Z6" s="35"/>
    </row>
    <row r="7" spans="1:26" ht="21.6" customHeight="1" x14ac:dyDescent="0.25">
      <c r="A7" s="1160"/>
      <c r="B7" s="1161"/>
      <c r="C7" s="1161"/>
      <c r="D7" s="1161"/>
      <c r="E7" s="1161"/>
      <c r="F7" s="1164"/>
      <c r="G7" s="1164"/>
      <c r="H7" s="284" t="s">
        <v>17</v>
      </c>
      <c r="I7" s="284" t="s">
        <v>18</v>
      </c>
      <c r="J7" s="284" t="s">
        <v>19</v>
      </c>
      <c r="K7" s="284" t="s">
        <v>20</v>
      </c>
      <c r="L7" s="284" t="s">
        <v>21</v>
      </c>
      <c r="M7" s="284" t="s">
        <v>22</v>
      </c>
      <c r="N7" s="284" t="s">
        <v>23</v>
      </c>
      <c r="O7" s="284" t="s">
        <v>24</v>
      </c>
      <c r="P7" s="284" t="s">
        <v>25</v>
      </c>
      <c r="Q7" s="284" t="s">
        <v>26</v>
      </c>
      <c r="R7" s="284" t="s">
        <v>27</v>
      </c>
      <c r="S7" s="284" t="s">
        <v>28</v>
      </c>
      <c r="T7" s="1161"/>
      <c r="U7" s="1161"/>
      <c r="V7" s="1161"/>
      <c r="W7" s="1161"/>
      <c r="X7" s="1161"/>
      <c r="Y7" s="36"/>
      <c r="Z7" s="36"/>
    </row>
    <row r="8" spans="1:26" ht="21.6" customHeight="1" x14ac:dyDescent="0.25">
      <c r="A8" s="175" t="s">
        <v>33</v>
      </c>
      <c r="B8" s="1172" t="s">
        <v>484</v>
      </c>
      <c r="C8" s="1173"/>
      <c r="D8" s="1173"/>
      <c r="E8" s="1173"/>
      <c r="F8" s="1172" t="s">
        <v>485</v>
      </c>
      <c r="G8" s="1173"/>
      <c r="H8" s="1173"/>
      <c r="I8" s="1173"/>
      <c r="J8" s="1173"/>
      <c r="K8" s="1173"/>
      <c r="L8" s="1173"/>
      <c r="M8" s="1173"/>
      <c r="N8" s="1173"/>
      <c r="O8" s="1174"/>
      <c r="P8" s="736"/>
      <c r="Q8" s="736"/>
      <c r="R8" s="737"/>
      <c r="S8" s="737"/>
      <c r="T8" s="738"/>
      <c r="U8" s="739"/>
      <c r="V8" s="740"/>
      <c r="W8" s="739"/>
      <c r="X8" s="739"/>
    </row>
    <row r="9" spans="1:26" ht="21.6" customHeight="1" x14ac:dyDescent="0.25">
      <c r="A9" s="14" t="s">
        <v>36</v>
      </c>
      <c r="B9" s="22" t="s">
        <v>486</v>
      </c>
      <c r="C9" s="42" t="s">
        <v>444</v>
      </c>
      <c r="D9" s="4" t="s">
        <v>48</v>
      </c>
      <c r="E9" s="43">
        <v>4</v>
      </c>
      <c r="F9" s="4" t="s">
        <v>46</v>
      </c>
      <c r="G9" s="43">
        <v>20</v>
      </c>
      <c r="H9" s="12"/>
      <c r="I9" s="45"/>
      <c r="J9" s="12">
        <v>4500</v>
      </c>
      <c r="K9" s="45"/>
      <c r="L9" s="12"/>
      <c r="M9" s="12"/>
      <c r="N9" s="12"/>
      <c r="O9" s="12"/>
      <c r="P9" s="46"/>
      <c r="Q9" s="46"/>
      <c r="R9" s="30"/>
      <c r="S9" s="47"/>
      <c r="T9" s="23">
        <v>4500</v>
      </c>
      <c r="U9" s="44" t="s">
        <v>213</v>
      </c>
      <c r="V9" s="48" t="s">
        <v>1079</v>
      </c>
      <c r="W9" s="49">
        <v>7.1</v>
      </c>
      <c r="X9" s="50" t="s">
        <v>54</v>
      </c>
    </row>
    <row r="10" spans="1:26" ht="21.6" customHeight="1" x14ac:dyDescent="0.25">
      <c r="A10" s="14"/>
      <c r="B10" s="22" t="s">
        <v>487</v>
      </c>
      <c r="C10" s="42" t="s">
        <v>1615</v>
      </c>
      <c r="D10" s="4" t="s">
        <v>43</v>
      </c>
      <c r="E10" s="43">
        <v>13</v>
      </c>
      <c r="F10" s="1" t="s">
        <v>47</v>
      </c>
      <c r="G10" s="278" t="s">
        <v>488</v>
      </c>
      <c r="H10" s="12"/>
      <c r="I10" s="45"/>
      <c r="J10" s="12"/>
      <c r="K10" s="45"/>
      <c r="L10" s="12"/>
      <c r="M10" s="12"/>
      <c r="N10" s="12"/>
      <c r="O10" s="12"/>
      <c r="P10" s="12"/>
      <c r="Q10" s="12"/>
      <c r="R10" s="30"/>
      <c r="S10" s="47"/>
      <c r="T10" s="23"/>
      <c r="U10" s="4" t="s">
        <v>218</v>
      </c>
      <c r="V10" s="51" t="s">
        <v>489</v>
      </c>
      <c r="W10" s="49"/>
      <c r="X10" s="50"/>
    </row>
    <row r="11" spans="1:26" ht="21.6" customHeight="1" x14ac:dyDescent="0.25">
      <c r="A11" s="14"/>
      <c r="B11" s="22"/>
      <c r="C11" s="42" t="s">
        <v>1616</v>
      </c>
      <c r="D11" s="4" t="s">
        <v>39</v>
      </c>
      <c r="E11" s="43">
        <v>8</v>
      </c>
      <c r="F11" s="1" t="s">
        <v>48</v>
      </c>
      <c r="G11" s="43"/>
      <c r="H11" s="12"/>
      <c r="I11" s="45"/>
      <c r="J11" s="12">
        <v>3750</v>
      </c>
      <c r="K11" s="45"/>
      <c r="L11" s="12"/>
      <c r="M11" s="12"/>
      <c r="N11" s="12"/>
      <c r="O11" s="12"/>
      <c r="P11" s="12"/>
      <c r="Q11" s="12"/>
      <c r="R11" s="30"/>
      <c r="S11" s="47"/>
      <c r="T11" s="23">
        <v>3750</v>
      </c>
      <c r="U11" s="4" t="s">
        <v>40</v>
      </c>
      <c r="V11" s="51" t="s">
        <v>1676</v>
      </c>
      <c r="W11" s="49"/>
      <c r="X11" s="50"/>
    </row>
    <row r="12" spans="1:26" ht="21.6" customHeight="1" x14ac:dyDescent="0.25">
      <c r="A12" s="14"/>
      <c r="B12" s="22"/>
      <c r="C12" s="42"/>
      <c r="D12" s="9"/>
      <c r="E12" s="255"/>
      <c r="F12" s="1" t="s">
        <v>42</v>
      </c>
      <c r="G12" s="43"/>
      <c r="H12" s="12"/>
      <c r="I12" s="45"/>
      <c r="J12" s="12"/>
      <c r="K12" s="45"/>
      <c r="L12" s="12"/>
      <c r="M12" s="45"/>
      <c r="N12" s="12"/>
      <c r="O12" s="45"/>
      <c r="P12" s="12"/>
      <c r="Q12" s="45"/>
      <c r="R12" s="30"/>
      <c r="S12" s="47"/>
      <c r="T12" s="23"/>
      <c r="U12" s="4" t="s">
        <v>42</v>
      </c>
      <c r="V12" s="51" t="s">
        <v>490</v>
      </c>
      <c r="W12" s="49"/>
      <c r="X12" s="50"/>
    </row>
    <row r="13" spans="1:26" ht="21.6" customHeight="1" x14ac:dyDescent="0.25">
      <c r="A13" s="145"/>
      <c r="B13" s="60"/>
      <c r="C13" s="60"/>
      <c r="D13" s="9"/>
      <c r="E13" s="63"/>
      <c r="F13" s="9"/>
      <c r="G13" s="353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63"/>
      <c r="V13" s="17"/>
      <c r="W13" s="9"/>
      <c r="X13" s="9"/>
    </row>
    <row r="14" spans="1:26" ht="21.6" customHeight="1" x14ac:dyDescent="0.25">
      <c r="A14" s="144" t="s">
        <v>61</v>
      </c>
      <c r="B14" s="95" t="s">
        <v>491</v>
      </c>
      <c r="C14" s="95" t="s">
        <v>492</v>
      </c>
      <c r="D14" s="174" t="s">
        <v>493</v>
      </c>
      <c r="E14" s="69" t="s">
        <v>494</v>
      </c>
      <c r="F14" s="354" t="s">
        <v>495</v>
      </c>
      <c r="G14" s="69" t="s">
        <v>496</v>
      </c>
      <c r="H14" s="355"/>
      <c r="I14" s="356"/>
      <c r="J14" s="356"/>
      <c r="K14" s="356">
        <v>2880</v>
      </c>
      <c r="L14" s="356"/>
      <c r="M14" s="339"/>
      <c r="N14" s="339"/>
      <c r="O14" s="339"/>
      <c r="P14" s="356">
        <v>2880</v>
      </c>
      <c r="Q14" s="339"/>
      <c r="R14" s="339"/>
      <c r="S14" s="339"/>
      <c r="T14" s="339">
        <v>5760</v>
      </c>
      <c r="U14" s="310" t="s">
        <v>213</v>
      </c>
      <c r="V14" s="95" t="s">
        <v>497</v>
      </c>
      <c r="W14" s="310">
        <v>7.2</v>
      </c>
      <c r="X14" s="310" t="s">
        <v>54</v>
      </c>
    </row>
    <row r="15" spans="1:26" ht="21.6" customHeight="1" x14ac:dyDescent="0.25">
      <c r="A15" s="145"/>
      <c r="B15" s="60" t="s">
        <v>498</v>
      </c>
      <c r="C15" s="60" t="s">
        <v>499</v>
      </c>
      <c r="D15" s="131" t="s">
        <v>240</v>
      </c>
      <c r="E15" s="63"/>
      <c r="F15" s="63" t="s">
        <v>240</v>
      </c>
      <c r="G15" s="128" t="s">
        <v>460</v>
      </c>
      <c r="H15" s="63"/>
      <c r="I15" s="96"/>
      <c r="J15" s="96"/>
      <c r="K15" s="96"/>
      <c r="L15" s="96"/>
      <c r="M15" s="98"/>
      <c r="N15" s="98"/>
      <c r="O15" s="98"/>
      <c r="P15" s="98"/>
      <c r="Q15" s="98"/>
      <c r="R15" s="98"/>
      <c r="S15" s="98"/>
      <c r="T15" s="98"/>
      <c r="U15" s="101" t="s">
        <v>218</v>
      </c>
      <c r="V15" s="60" t="s">
        <v>500</v>
      </c>
      <c r="W15" s="101"/>
      <c r="X15" s="101" t="s">
        <v>71</v>
      </c>
    </row>
    <row r="16" spans="1:26" ht="21.6" customHeight="1" x14ac:dyDescent="0.25">
      <c r="A16" s="145"/>
      <c r="B16" s="60" t="s">
        <v>501</v>
      </c>
      <c r="C16" s="60" t="s">
        <v>502</v>
      </c>
      <c r="D16" s="9"/>
      <c r="E16" s="63"/>
      <c r="F16" s="9"/>
      <c r="G16" s="353" t="s">
        <v>503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63" t="s">
        <v>40</v>
      </c>
      <c r="V16" s="17"/>
      <c r="W16" s="9"/>
      <c r="X16" s="9"/>
    </row>
    <row r="17" spans="1:99" ht="21.6" customHeight="1" x14ac:dyDescent="0.25">
      <c r="A17" s="145"/>
      <c r="B17" s="17"/>
      <c r="C17" s="13" t="s">
        <v>504</v>
      </c>
      <c r="D17" s="1"/>
      <c r="E17" s="1"/>
      <c r="F17" s="1"/>
      <c r="G17" s="63" t="s">
        <v>505</v>
      </c>
      <c r="H17" s="25"/>
      <c r="I17" s="25"/>
      <c r="J17" s="25"/>
      <c r="K17" s="8"/>
      <c r="L17" s="25"/>
      <c r="M17" s="25"/>
      <c r="N17" s="25"/>
      <c r="O17" s="25"/>
      <c r="P17" s="25"/>
      <c r="Q17" s="25"/>
      <c r="R17" s="6"/>
      <c r="S17" s="6"/>
      <c r="T17" s="21"/>
      <c r="U17" s="1" t="s">
        <v>42</v>
      </c>
      <c r="V17" s="17"/>
      <c r="W17" s="1"/>
      <c r="X17" s="1"/>
    </row>
    <row r="18" spans="1:99" ht="21.6" customHeight="1" x14ac:dyDescent="0.25">
      <c r="A18" s="16"/>
      <c r="B18" s="19"/>
      <c r="C18" s="3"/>
      <c r="D18" s="28"/>
      <c r="E18" s="65"/>
      <c r="F18" s="3"/>
      <c r="G18" s="3"/>
      <c r="H18" s="26"/>
      <c r="I18" s="26"/>
      <c r="J18" s="27"/>
      <c r="K18" s="26"/>
      <c r="L18" s="26"/>
      <c r="M18" s="26"/>
      <c r="N18" s="26"/>
      <c r="O18" s="26"/>
      <c r="P18" s="26"/>
      <c r="Q18" s="26"/>
      <c r="R18" s="7"/>
      <c r="S18" s="7"/>
      <c r="T18" s="20"/>
      <c r="U18" s="3"/>
      <c r="V18" s="19"/>
      <c r="W18" s="3"/>
      <c r="X18" s="3"/>
    </row>
    <row r="19" spans="1:99" ht="21.6" customHeight="1" x14ac:dyDescent="0.25">
      <c r="A19" s="187" t="s">
        <v>35</v>
      </c>
      <c r="B19" s="357" t="s">
        <v>1089</v>
      </c>
      <c r="C19" s="10" t="s">
        <v>492</v>
      </c>
      <c r="D19" s="358" t="s">
        <v>506</v>
      </c>
      <c r="E19" s="359" t="s">
        <v>507</v>
      </c>
      <c r="F19" s="49" t="s">
        <v>40</v>
      </c>
      <c r="G19" s="4" t="s">
        <v>261</v>
      </c>
      <c r="H19" s="11"/>
      <c r="I19" s="11"/>
      <c r="J19" s="12"/>
      <c r="K19" s="11"/>
      <c r="L19" s="11"/>
      <c r="M19" s="11"/>
      <c r="N19" s="11"/>
      <c r="O19" s="11"/>
      <c r="P19" s="11"/>
      <c r="Q19" s="12">
        <v>6300</v>
      </c>
      <c r="R19" s="5"/>
      <c r="S19" s="5"/>
      <c r="T19" s="360">
        <v>6300</v>
      </c>
      <c r="U19" s="310" t="s">
        <v>213</v>
      </c>
      <c r="V19" s="22" t="s">
        <v>1675</v>
      </c>
      <c r="W19" s="4">
        <v>7.2</v>
      </c>
      <c r="X19" s="4" t="s">
        <v>54</v>
      </c>
    </row>
    <row r="20" spans="1:99" ht="21.6" customHeight="1" x14ac:dyDescent="0.25">
      <c r="A20" s="145"/>
      <c r="B20" s="361" t="s">
        <v>1090</v>
      </c>
      <c r="C20" s="60" t="s">
        <v>499</v>
      </c>
      <c r="D20" s="255" t="s">
        <v>508</v>
      </c>
      <c r="E20" s="92" t="s">
        <v>509</v>
      </c>
      <c r="F20" s="167" t="s">
        <v>510</v>
      </c>
      <c r="G20" s="1"/>
      <c r="H20" s="25"/>
      <c r="I20" s="25"/>
      <c r="J20" s="8"/>
      <c r="K20" s="25"/>
      <c r="L20" s="25"/>
      <c r="M20" s="25"/>
      <c r="N20" s="25"/>
      <c r="O20" s="25"/>
      <c r="P20" s="25"/>
      <c r="Q20" s="25"/>
      <c r="R20" s="6"/>
      <c r="S20" s="6"/>
      <c r="T20" s="362"/>
      <c r="U20" s="101" t="s">
        <v>218</v>
      </c>
      <c r="V20" s="17" t="s">
        <v>511</v>
      </c>
      <c r="W20" s="1"/>
      <c r="X20" s="101" t="s">
        <v>71</v>
      </c>
    </row>
    <row r="21" spans="1:99" ht="21.6" customHeight="1" x14ac:dyDescent="0.25">
      <c r="A21" s="145"/>
      <c r="B21" s="361" t="s">
        <v>1091</v>
      </c>
      <c r="C21" s="60" t="s">
        <v>502</v>
      </c>
      <c r="D21" s="255"/>
      <c r="E21" s="92"/>
      <c r="F21" s="167" t="s">
        <v>42</v>
      </c>
      <c r="G21" s="1"/>
      <c r="H21" s="25"/>
      <c r="I21" s="25"/>
      <c r="J21" s="8"/>
      <c r="K21" s="25"/>
      <c r="L21" s="25"/>
      <c r="M21" s="25"/>
      <c r="N21" s="25"/>
      <c r="O21" s="25"/>
      <c r="P21" s="25"/>
      <c r="Q21" s="25"/>
      <c r="R21" s="6"/>
      <c r="S21" s="6"/>
      <c r="T21" s="362"/>
      <c r="U21" s="63" t="s">
        <v>40</v>
      </c>
      <c r="V21" s="17" t="s">
        <v>512</v>
      </c>
      <c r="W21" s="1"/>
      <c r="X21" s="1"/>
    </row>
    <row r="22" spans="1:99" ht="21.6" customHeight="1" x14ac:dyDescent="0.25">
      <c r="A22" s="145"/>
      <c r="B22" s="361"/>
      <c r="C22" s="13" t="s">
        <v>504</v>
      </c>
      <c r="D22" s="255"/>
      <c r="E22" s="92"/>
      <c r="F22" s="167"/>
      <c r="G22" s="1"/>
      <c r="H22" s="25"/>
      <c r="I22" s="25"/>
      <c r="J22" s="8"/>
      <c r="K22" s="25"/>
      <c r="L22" s="25"/>
      <c r="M22" s="25"/>
      <c r="N22" s="25"/>
      <c r="O22" s="25"/>
      <c r="P22" s="25"/>
      <c r="Q22" s="8">
        <v>5250</v>
      </c>
      <c r="R22" s="6"/>
      <c r="S22" s="6"/>
      <c r="T22" s="363">
        <v>5250</v>
      </c>
      <c r="U22" s="1" t="s">
        <v>42</v>
      </c>
      <c r="V22" s="17" t="s">
        <v>1677</v>
      </c>
      <c r="W22" s="1"/>
      <c r="X22" s="1"/>
    </row>
    <row r="23" spans="1:99" ht="21.6" customHeight="1" x14ac:dyDescent="0.25">
      <c r="A23" s="145"/>
      <c r="B23" s="361"/>
      <c r="C23" s="13"/>
      <c r="D23" s="255"/>
      <c r="E23" s="63"/>
      <c r="F23" s="1"/>
      <c r="G23" s="1"/>
      <c r="H23" s="25"/>
      <c r="I23" s="25"/>
      <c r="J23" s="8"/>
      <c r="K23" s="25"/>
      <c r="L23" s="25"/>
      <c r="M23" s="25"/>
      <c r="N23" s="25"/>
      <c r="O23" s="25"/>
      <c r="P23" s="25"/>
      <c r="Q23" s="25"/>
      <c r="R23" s="6"/>
      <c r="S23" s="6"/>
      <c r="T23" s="21"/>
      <c r="U23" s="1"/>
      <c r="V23" s="17" t="s">
        <v>109</v>
      </c>
      <c r="W23" s="1"/>
      <c r="X23" s="1"/>
    </row>
    <row r="24" spans="1:99" ht="21.6" customHeight="1" x14ac:dyDescent="0.25">
      <c r="A24" s="145"/>
      <c r="B24" s="361"/>
      <c r="C24" s="13"/>
      <c r="D24" s="255"/>
      <c r="E24" s="63"/>
      <c r="F24" s="1"/>
      <c r="G24" s="1"/>
      <c r="H24" s="25"/>
      <c r="I24" s="25"/>
      <c r="J24" s="8"/>
      <c r="K24" s="25"/>
      <c r="L24" s="25"/>
      <c r="M24" s="25"/>
      <c r="N24" s="25"/>
      <c r="O24" s="25"/>
      <c r="P24" s="25"/>
      <c r="Q24" s="25"/>
      <c r="R24" s="6"/>
      <c r="S24" s="6"/>
      <c r="T24" s="21"/>
      <c r="U24" s="1"/>
      <c r="V24" s="17" t="s">
        <v>513</v>
      </c>
      <c r="W24" s="1"/>
      <c r="X24" s="1"/>
    </row>
    <row r="25" spans="1:99" ht="21.6" customHeight="1" x14ac:dyDescent="0.25">
      <c r="A25" s="188"/>
      <c r="B25" s="364"/>
      <c r="C25" s="18"/>
      <c r="D25" s="143"/>
      <c r="E25" s="65"/>
      <c r="F25" s="28"/>
      <c r="G25" s="3"/>
      <c r="H25" s="26"/>
      <c r="I25" s="26"/>
      <c r="J25" s="27"/>
      <c r="K25" s="26"/>
      <c r="L25" s="26"/>
      <c r="M25" s="26"/>
      <c r="N25" s="26"/>
      <c r="O25" s="26"/>
      <c r="P25" s="26"/>
      <c r="Q25" s="26"/>
      <c r="R25" s="7"/>
      <c r="S25" s="7"/>
      <c r="T25" s="20"/>
      <c r="U25" s="3"/>
      <c r="V25" s="19"/>
      <c r="W25" s="3"/>
      <c r="X25" s="3"/>
    </row>
    <row r="26" spans="1:99" s="327" customFormat="1" ht="21.6" customHeight="1" x14ac:dyDescent="0.3">
      <c r="A26" s="365">
        <v>1.4</v>
      </c>
      <c r="B26" s="52" t="s">
        <v>78</v>
      </c>
      <c r="C26" s="749" t="s">
        <v>514</v>
      </c>
      <c r="D26" s="634" t="s">
        <v>515</v>
      </c>
      <c r="E26" s="69">
        <v>30</v>
      </c>
      <c r="F26" s="69" t="s">
        <v>516</v>
      </c>
      <c r="G26" s="174" t="s">
        <v>517</v>
      </c>
      <c r="H26" s="366"/>
      <c r="I26" s="367">
        <f>30*60</f>
        <v>1800</v>
      </c>
      <c r="J26" s="366"/>
      <c r="K26" s="366"/>
      <c r="L26" s="366"/>
      <c r="M26" s="366"/>
      <c r="N26" s="366"/>
      <c r="O26" s="366"/>
      <c r="P26" s="366"/>
      <c r="Q26" s="366"/>
      <c r="R26" s="366"/>
      <c r="S26" s="366"/>
      <c r="T26" s="368">
        <f t="shared" ref="T26" si="0">SUM(I26:S26)</f>
        <v>1800</v>
      </c>
      <c r="U26" s="310" t="s">
        <v>213</v>
      </c>
      <c r="V26" s="53" t="s">
        <v>518</v>
      </c>
      <c r="W26" s="69">
        <v>7.5</v>
      </c>
      <c r="X26" s="69" t="s">
        <v>34</v>
      </c>
      <c r="Y26" s="588"/>
      <c r="Z26" s="588"/>
      <c r="AA26" s="588"/>
      <c r="AB26" s="588"/>
      <c r="AC26" s="588"/>
      <c r="AD26" s="588"/>
      <c r="AE26" s="588"/>
      <c r="AF26" s="588"/>
      <c r="AG26" s="588"/>
      <c r="AH26" s="588"/>
      <c r="AI26" s="588"/>
      <c r="AJ26" s="588"/>
      <c r="AK26" s="588"/>
      <c r="AL26" s="588"/>
      <c r="AM26" s="588"/>
      <c r="AN26" s="588"/>
      <c r="AO26" s="588"/>
      <c r="AP26" s="588"/>
      <c r="AQ26" s="588"/>
      <c r="AR26" s="588"/>
      <c r="AS26" s="588"/>
      <c r="AT26" s="588"/>
      <c r="AU26" s="588"/>
      <c r="AV26" s="588"/>
      <c r="AW26" s="588"/>
      <c r="AX26" s="588"/>
      <c r="AY26" s="588"/>
      <c r="AZ26" s="588"/>
      <c r="BA26" s="588"/>
      <c r="BB26" s="588"/>
      <c r="BC26" s="588"/>
      <c r="BD26" s="588"/>
      <c r="BE26" s="588"/>
      <c r="BF26" s="588"/>
      <c r="BG26" s="588"/>
      <c r="BH26" s="588"/>
      <c r="BI26" s="588"/>
      <c r="BJ26" s="588"/>
      <c r="BK26" s="588"/>
      <c r="BL26" s="588"/>
      <c r="BM26" s="588"/>
      <c r="BN26" s="588"/>
      <c r="BO26" s="588"/>
      <c r="BP26" s="588"/>
      <c r="BQ26" s="588"/>
      <c r="BR26" s="588"/>
      <c r="BS26" s="588"/>
      <c r="BT26" s="588"/>
      <c r="BU26" s="588"/>
      <c r="BV26" s="588"/>
      <c r="BW26" s="588"/>
      <c r="BX26" s="588"/>
      <c r="BY26" s="588"/>
      <c r="BZ26" s="588"/>
      <c r="CA26" s="588"/>
      <c r="CB26" s="588"/>
      <c r="CC26" s="588"/>
      <c r="CD26" s="588"/>
      <c r="CE26" s="588"/>
      <c r="CF26" s="588"/>
      <c r="CG26" s="588"/>
      <c r="CH26" s="588"/>
      <c r="CI26" s="588"/>
      <c r="CJ26" s="588"/>
      <c r="CK26" s="588"/>
      <c r="CL26" s="588"/>
      <c r="CM26" s="588"/>
      <c r="CN26" s="588"/>
      <c r="CO26" s="588"/>
      <c r="CP26" s="588"/>
      <c r="CQ26" s="588"/>
      <c r="CR26" s="588"/>
      <c r="CS26" s="588"/>
      <c r="CT26" s="588"/>
      <c r="CU26" s="588"/>
    </row>
    <row r="27" spans="1:99" s="327" customFormat="1" ht="21.6" customHeight="1" x14ac:dyDescent="0.3">
      <c r="A27" s="63"/>
      <c r="B27" s="17" t="s">
        <v>1078</v>
      </c>
      <c r="C27" s="32" t="s">
        <v>519</v>
      </c>
      <c r="D27" s="1" t="s">
        <v>520</v>
      </c>
      <c r="E27" s="63" t="s">
        <v>521</v>
      </c>
      <c r="F27" s="1" t="s">
        <v>42</v>
      </c>
      <c r="G27" s="131" t="s">
        <v>522</v>
      </c>
      <c r="H27" s="369"/>
      <c r="I27" s="370"/>
      <c r="J27" s="369"/>
      <c r="K27" s="369"/>
      <c r="L27" s="369"/>
      <c r="M27" s="369"/>
      <c r="N27" s="369"/>
      <c r="O27" s="369"/>
      <c r="P27" s="369"/>
      <c r="Q27" s="369"/>
      <c r="R27" s="369"/>
      <c r="S27" s="369"/>
      <c r="T27" s="371"/>
      <c r="U27" s="101" t="s">
        <v>218</v>
      </c>
      <c r="V27" s="13" t="s">
        <v>523</v>
      </c>
      <c r="W27" s="9"/>
      <c r="X27" s="63"/>
      <c r="Y27" s="588"/>
      <c r="Z27" s="588"/>
      <c r="AA27" s="588"/>
      <c r="AB27" s="588"/>
      <c r="AC27" s="588"/>
      <c r="AD27" s="588"/>
      <c r="AE27" s="588"/>
      <c r="AF27" s="588"/>
      <c r="AG27" s="588"/>
      <c r="AH27" s="588"/>
      <c r="AI27" s="588"/>
      <c r="AJ27" s="588"/>
      <c r="AK27" s="588"/>
      <c r="AL27" s="588"/>
      <c r="AM27" s="588"/>
      <c r="AN27" s="588"/>
      <c r="AO27" s="588"/>
      <c r="AP27" s="588"/>
      <c r="AQ27" s="588"/>
      <c r="AR27" s="588"/>
      <c r="AS27" s="588"/>
      <c r="AT27" s="588"/>
      <c r="AU27" s="588"/>
      <c r="AV27" s="588"/>
      <c r="AW27" s="588"/>
      <c r="AX27" s="588"/>
      <c r="AY27" s="588"/>
      <c r="AZ27" s="588"/>
      <c r="BA27" s="588"/>
      <c r="BB27" s="588"/>
      <c r="BC27" s="588"/>
      <c r="BD27" s="588"/>
      <c r="BE27" s="588"/>
      <c r="BF27" s="588"/>
      <c r="BG27" s="588"/>
      <c r="BH27" s="588"/>
      <c r="BI27" s="588"/>
      <c r="BJ27" s="588"/>
      <c r="BK27" s="588"/>
      <c r="BL27" s="588"/>
      <c r="BM27" s="588"/>
      <c r="BN27" s="588"/>
      <c r="BO27" s="588"/>
      <c r="BP27" s="588"/>
      <c r="BQ27" s="588"/>
      <c r="BR27" s="588"/>
      <c r="BS27" s="588"/>
      <c r="BT27" s="588"/>
      <c r="BU27" s="588"/>
      <c r="BV27" s="588"/>
      <c r="BW27" s="588"/>
      <c r="BX27" s="588"/>
      <c r="BY27" s="588"/>
      <c r="BZ27" s="588"/>
      <c r="CA27" s="588"/>
      <c r="CB27" s="588"/>
      <c r="CC27" s="588"/>
      <c r="CD27" s="588"/>
      <c r="CE27" s="588"/>
      <c r="CF27" s="588"/>
      <c r="CG27" s="588"/>
      <c r="CH27" s="588"/>
      <c r="CI27" s="588"/>
      <c r="CJ27" s="588"/>
      <c r="CK27" s="588"/>
      <c r="CL27" s="588"/>
      <c r="CM27" s="588"/>
      <c r="CN27" s="588"/>
      <c r="CO27" s="588"/>
      <c r="CP27" s="588"/>
      <c r="CQ27" s="588"/>
      <c r="CR27" s="588"/>
      <c r="CS27" s="588"/>
      <c r="CT27" s="588"/>
      <c r="CU27" s="588"/>
    </row>
    <row r="28" spans="1:99" s="327" customFormat="1" ht="21.6" customHeight="1" x14ac:dyDescent="0.3">
      <c r="A28" s="63"/>
      <c r="B28" s="17" t="s">
        <v>1077</v>
      </c>
      <c r="C28" s="17" t="s">
        <v>524</v>
      </c>
      <c r="D28" s="17"/>
      <c r="E28" s="63"/>
      <c r="F28" s="1"/>
      <c r="G28" s="131"/>
      <c r="H28" s="369"/>
      <c r="I28" s="370">
        <f>30*50</f>
        <v>1500</v>
      </c>
      <c r="J28" s="369"/>
      <c r="K28" s="369"/>
      <c r="L28" s="369"/>
      <c r="M28" s="369"/>
      <c r="N28" s="369"/>
      <c r="O28" s="369"/>
      <c r="P28" s="369"/>
      <c r="Q28" s="369"/>
      <c r="R28" s="369"/>
      <c r="S28" s="369"/>
      <c r="T28" s="371">
        <f>SUM(I28:S28)</f>
        <v>1500</v>
      </c>
      <c r="U28" s="63" t="s">
        <v>40</v>
      </c>
      <c r="V28" s="13" t="s">
        <v>526</v>
      </c>
      <c r="W28" s="9"/>
      <c r="X28" s="63"/>
      <c r="Y28" s="588"/>
      <c r="Z28" s="588"/>
      <c r="AA28" s="588"/>
      <c r="AB28" s="588"/>
      <c r="AC28" s="588"/>
      <c r="AD28" s="588"/>
      <c r="AE28" s="588"/>
      <c r="AF28" s="588"/>
      <c r="AG28" s="588"/>
      <c r="AH28" s="588"/>
      <c r="AI28" s="588"/>
      <c r="AJ28" s="588"/>
      <c r="AK28" s="588"/>
      <c r="AL28" s="588"/>
      <c r="AM28" s="588"/>
      <c r="AN28" s="588"/>
      <c r="AO28" s="588"/>
      <c r="AP28" s="588"/>
      <c r="AQ28" s="588"/>
      <c r="AR28" s="588"/>
      <c r="AS28" s="588"/>
      <c r="AT28" s="588"/>
      <c r="AU28" s="588"/>
      <c r="AV28" s="588"/>
      <c r="AW28" s="588"/>
      <c r="AX28" s="588"/>
      <c r="AY28" s="588"/>
      <c r="AZ28" s="588"/>
      <c r="BA28" s="588"/>
      <c r="BB28" s="588"/>
      <c r="BC28" s="588"/>
      <c r="BD28" s="588"/>
      <c r="BE28" s="588"/>
      <c r="BF28" s="588"/>
      <c r="BG28" s="588"/>
      <c r="BH28" s="588"/>
      <c r="BI28" s="588"/>
      <c r="BJ28" s="588"/>
      <c r="BK28" s="588"/>
      <c r="BL28" s="588"/>
      <c r="BM28" s="588"/>
      <c r="BN28" s="588"/>
      <c r="BO28" s="588"/>
      <c r="BP28" s="588"/>
      <c r="BQ28" s="588"/>
      <c r="BR28" s="588"/>
      <c r="BS28" s="588"/>
      <c r="BT28" s="588"/>
      <c r="BU28" s="588"/>
      <c r="BV28" s="588"/>
      <c r="BW28" s="588"/>
      <c r="BX28" s="588"/>
      <c r="BY28" s="588"/>
      <c r="BZ28" s="588"/>
      <c r="CA28" s="588"/>
      <c r="CB28" s="588"/>
      <c r="CC28" s="588"/>
      <c r="CD28" s="588"/>
      <c r="CE28" s="588"/>
      <c r="CF28" s="588"/>
      <c r="CG28" s="588"/>
      <c r="CH28" s="588"/>
      <c r="CI28" s="588"/>
      <c r="CJ28" s="588"/>
      <c r="CK28" s="588"/>
      <c r="CL28" s="588"/>
      <c r="CM28" s="588"/>
      <c r="CN28" s="588"/>
      <c r="CO28" s="588"/>
      <c r="CP28" s="588"/>
      <c r="CQ28" s="588"/>
      <c r="CR28" s="588"/>
      <c r="CS28" s="588"/>
      <c r="CT28" s="588"/>
      <c r="CU28" s="588"/>
    </row>
    <row r="29" spans="1:99" s="327" customFormat="1" ht="21.6" customHeight="1" x14ac:dyDescent="0.3">
      <c r="A29" s="63"/>
      <c r="B29" s="17" t="s">
        <v>1076</v>
      </c>
      <c r="C29" s="17" t="s">
        <v>525</v>
      </c>
      <c r="D29" s="17"/>
      <c r="E29" s="63"/>
      <c r="F29" s="1"/>
      <c r="G29" s="131"/>
      <c r="H29" s="369"/>
      <c r="I29" s="370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71"/>
      <c r="U29" s="1" t="s">
        <v>42</v>
      </c>
      <c r="V29" s="13" t="s">
        <v>528</v>
      </c>
      <c r="W29" s="9"/>
      <c r="X29" s="63"/>
      <c r="Y29" s="588"/>
      <c r="Z29" s="588"/>
      <c r="AA29" s="588"/>
      <c r="AB29" s="588"/>
      <c r="AC29" s="588"/>
      <c r="AD29" s="588"/>
      <c r="AE29" s="588"/>
      <c r="AF29" s="588"/>
      <c r="AG29" s="588"/>
      <c r="AH29" s="588"/>
      <c r="AI29" s="588"/>
      <c r="AJ29" s="588"/>
      <c r="AK29" s="588"/>
      <c r="AL29" s="588"/>
      <c r="AM29" s="588"/>
      <c r="AN29" s="588"/>
      <c r="AO29" s="588"/>
      <c r="AP29" s="588"/>
      <c r="AQ29" s="588"/>
      <c r="AR29" s="588"/>
      <c r="AS29" s="588"/>
      <c r="AT29" s="588"/>
      <c r="AU29" s="588"/>
      <c r="AV29" s="588"/>
      <c r="AW29" s="588"/>
      <c r="AX29" s="588"/>
      <c r="AY29" s="588"/>
      <c r="AZ29" s="588"/>
      <c r="BA29" s="588"/>
      <c r="BB29" s="588"/>
      <c r="BC29" s="588"/>
      <c r="BD29" s="588"/>
      <c r="BE29" s="588"/>
      <c r="BF29" s="588"/>
      <c r="BG29" s="588"/>
      <c r="BH29" s="588"/>
      <c r="BI29" s="588"/>
      <c r="BJ29" s="588"/>
      <c r="BK29" s="588"/>
      <c r="BL29" s="588"/>
      <c r="BM29" s="588"/>
      <c r="BN29" s="588"/>
      <c r="BO29" s="588"/>
      <c r="BP29" s="588"/>
      <c r="BQ29" s="588"/>
      <c r="BR29" s="588"/>
      <c r="BS29" s="588"/>
      <c r="BT29" s="588"/>
      <c r="BU29" s="588"/>
      <c r="BV29" s="588"/>
      <c r="BW29" s="588"/>
      <c r="BX29" s="588"/>
      <c r="BY29" s="588"/>
      <c r="BZ29" s="588"/>
      <c r="CA29" s="588"/>
      <c r="CB29" s="588"/>
      <c r="CC29" s="588"/>
      <c r="CD29" s="588"/>
      <c r="CE29" s="588"/>
      <c r="CF29" s="588"/>
      <c r="CG29" s="588"/>
      <c r="CH29" s="588"/>
      <c r="CI29" s="588"/>
      <c r="CJ29" s="588"/>
      <c r="CK29" s="588"/>
      <c r="CL29" s="588"/>
      <c r="CM29" s="588"/>
      <c r="CN29" s="588"/>
      <c r="CO29" s="588"/>
      <c r="CP29" s="588"/>
      <c r="CQ29" s="588"/>
      <c r="CR29" s="588"/>
      <c r="CS29" s="588"/>
      <c r="CT29" s="588"/>
      <c r="CU29" s="588"/>
    </row>
    <row r="30" spans="1:99" s="327" customFormat="1" ht="21.6" customHeight="1" x14ac:dyDescent="0.3">
      <c r="A30" s="63"/>
      <c r="B30" s="9" t="s">
        <v>1596</v>
      </c>
      <c r="C30" s="17" t="s">
        <v>527</v>
      </c>
      <c r="D30" s="17"/>
      <c r="E30" s="63"/>
      <c r="F30" s="1"/>
      <c r="G30" s="131"/>
      <c r="H30" s="369"/>
      <c r="I30" s="370"/>
      <c r="J30" s="369"/>
      <c r="K30" s="369"/>
      <c r="L30" s="369"/>
      <c r="M30" s="369"/>
      <c r="N30" s="369"/>
      <c r="O30" s="369"/>
      <c r="P30" s="369"/>
      <c r="Q30" s="369"/>
      <c r="R30" s="369"/>
      <c r="S30" s="369"/>
      <c r="T30" s="371"/>
      <c r="U30" s="63"/>
      <c r="V30" s="13" t="s">
        <v>530</v>
      </c>
      <c r="W30" s="9"/>
      <c r="X30" s="63"/>
      <c r="Y30" s="588"/>
      <c r="Z30" s="588"/>
      <c r="AA30" s="588"/>
      <c r="AB30" s="588"/>
      <c r="AC30" s="588"/>
      <c r="AD30" s="588"/>
      <c r="AE30" s="588"/>
      <c r="AF30" s="588"/>
      <c r="AG30" s="588"/>
      <c r="AH30" s="588"/>
      <c r="AI30" s="588"/>
      <c r="AJ30" s="588"/>
      <c r="AK30" s="588"/>
      <c r="AL30" s="588"/>
      <c r="AM30" s="588"/>
      <c r="AN30" s="588"/>
      <c r="AO30" s="588"/>
      <c r="AP30" s="588"/>
      <c r="AQ30" s="588"/>
      <c r="AR30" s="588"/>
      <c r="AS30" s="588"/>
      <c r="AT30" s="588"/>
      <c r="AU30" s="588"/>
      <c r="AV30" s="588"/>
      <c r="AW30" s="588"/>
      <c r="AX30" s="588"/>
      <c r="AY30" s="588"/>
      <c r="AZ30" s="588"/>
      <c r="BA30" s="588"/>
      <c r="BB30" s="588"/>
      <c r="BC30" s="588"/>
      <c r="BD30" s="588"/>
      <c r="BE30" s="588"/>
      <c r="BF30" s="588"/>
      <c r="BG30" s="588"/>
      <c r="BH30" s="588"/>
      <c r="BI30" s="588"/>
      <c r="BJ30" s="588"/>
      <c r="BK30" s="588"/>
      <c r="BL30" s="588"/>
      <c r="BM30" s="588"/>
      <c r="BN30" s="588"/>
      <c r="BO30" s="588"/>
      <c r="BP30" s="588"/>
      <c r="BQ30" s="588"/>
      <c r="BR30" s="588"/>
      <c r="BS30" s="588"/>
      <c r="BT30" s="588"/>
      <c r="BU30" s="588"/>
      <c r="BV30" s="588"/>
      <c r="BW30" s="588"/>
      <c r="BX30" s="588"/>
      <c r="BY30" s="588"/>
      <c r="BZ30" s="588"/>
      <c r="CA30" s="588"/>
      <c r="CB30" s="588"/>
      <c r="CC30" s="588"/>
      <c r="CD30" s="588"/>
      <c r="CE30" s="588"/>
      <c r="CF30" s="588"/>
      <c r="CG30" s="588"/>
      <c r="CH30" s="588"/>
      <c r="CI30" s="588"/>
      <c r="CJ30" s="588"/>
      <c r="CK30" s="588"/>
      <c r="CL30" s="588"/>
      <c r="CM30" s="588"/>
      <c r="CN30" s="588"/>
      <c r="CO30" s="588"/>
      <c r="CP30" s="588"/>
      <c r="CQ30" s="588"/>
      <c r="CR30" s="588"/>
      <c r="CS30" s="588"/>
      <c r="CT30" s="588"/>
      <c r="CU30" s="588"/>
    </row>
    <row r="31" spans="1:99" s="327" customFormat="1" ht="21.6" customHeight="1" x14ac:dyDescent="0.3">
      <c r="A31" s="63"/>
      <c r="B31" s="17"/>
      <c r="C31" s="17" t="s">
        <v>529</v>
      </c>
      <c r="D31" s="17"/>
      <c r="E31" s="63"/>
      <c r="F31" s="1"/>
      <c r="G31" s="131"/>
      <c r="H31" s="369"/>
      <c r="I31" s="750">
        <v>6000</v>
      </c>
      <c r="J31" s="369"/>
      <c r="K31" s="369"/>
      <c r="L31" s="369"/>
      <c r="M31" s="369"/>
      <c r="N31" s="369"/>
      <c r="O31" s="369"/>
      <c r="P31" s="369"/>
      <c r="Q31" s="369"/>
      <c r="R31" s="369"/>
      <c r="S31" s="369"/>
      <c r="T31" s="371">
        <v>6000</v>
      </c>
      <c r="U31" s="63"/>
      <c r="V31" s="13" t="s">
        <v>531</v>
      </c>
      <c r="W31" s="9"/>
      <c r="X31" s="63"/>
      <c r="Y31" s="588"/>
      <c r="Z31" s="588"/>
      <c r="AA31" s="588"/>
      <c r="AB31" s="588"/>
      <c r="AC31" s="588"/>
      <c r="AD31" s="588"/>
      <c r="AE31" s="588"/>
      <c r="AF31" s="588"/>
      <c r="AG31" s="588"/>
      <c r="AH31" s="588"/>
      <c r="AI31" s="588"/>
      <c r="AJ31" s="588"/>
      <c r="AK31" s="588"/>
      <c r="AL31" s="588"/>
      <c r="AM31" s="588"/>
      <c r="AN31" s="588"/>
      <c r="AO31" s="588"/>
      <c r="AP31" s="588"/>
      <c r="AQ31" s="588"/>
      <c r="AR31" s="588"/>
      <c r="AS31" s="588"/>
      <c r="AT31" s="588"/>
      <c r="AU31" s="588"/>
      <c r="AV31" s="588"/>
      <c r="AW31" s="588"/>
      <c r="AX31" s="588"/>
      <c r="AY31" s="588"/>
      <c r="AZ31" s="588"/>
      <c r="BA31" s="588"/>
      <c r="BB31" s="588"/>
      <c r="BC31" s="588"/>
      <c r="BD31" s="588"/>
      <c r="BE31" s="588"/>
      <c r="BF31" s="588"/>
      <c r="BG31" s="588"/>
      <c r="BH31" s="588"/>
      <c r="BI31" s="588"/>
      <c r="BJ31" s="588"/>
      <c r="BK31" s="588"/>
      <c r="BL31" s="588"/>
      <c r="BM31" s="588"/>
      <c r="BN31" s="588"/>
      <c r="BO31" s="588"/>
      <c r="BP31" s="588"/>
      <c r="BQ31" s="588"/>
      <c r="BR31" s="588"/>
      <c r="BS31" s="588"/>
      <c r="BT31" s="588"/>
      <c r="BU31" s="588"/>
      <c r="BV31" s="588"/>
      <c r="BW31" s="588"/>
      <c r="BX31" s="588"/>
      <c r="BY31" s="588"/>
      <c r="BZ31" s="588"/>
      <c r="CA31" s="588"/>
      <c r="CB31" s="588"/>
      <c r="CC31" s="588"/>
      <c r="CD31" s="588"/>
      <c r="CE31" s="588"/>
      <c r="CF31" s="588"/>
      <c r="CG31" s="588"/>
      <c r="CH31" s="588"/>
      <c r="CI31" s="588"/>
      <c r="CJ31" s="588"/>
      <c r="CK31" s="588"/>
      <c r="CL31" s="588"/>
      <c r="CM31" s="588"/>
      <c r="CN31" s="588"/>
      <c r="CO31" s="588"/>
      <c r="CP31" s="588"/>
      <c r="CQ31" s="588"/>
      <c r="CR31" s="588"/>
      <c r="CS31" s="588"/>
      <c r="CT31" s="588"/>
      <c r="CU31" s="588"/>
    </row>
    <row r="32" spans="1:99" s="327" customFormat="1" ht="21.6" customHeight="1" x14ac:dyDescent="0.3">
      <c r="A32" s="63"/>
      <c r="B32" s="9"/>
      <c r="C32" s="9"/>
      <c r="D32" s="17"/>
      <c r="E32" s="63"/>
      <c r="F32" s="63"/>
      <c r="G32" s="63"/>
      <c r="H32" s="369"/>
      <c r="I32" s="9"/>
      <c r="J32" s="369"/>
      <c r="K32" s="369"/>
      <c r="L32" s="369"/>
      <c r="M32" s="369"/>
      <c r="N32" s="369"/>
      <c r="O32" s="369"/>
      <c r="P32" s="369"/>
      <c r="Q32" s="369"/>
      <c r="R32" s="369"/>
      <c r="S32" s="369"/>
      <c r="T32" s="9"/>
      <c r="U32" s="63"/>
      <c r="V32" s="13" t="s">
        <v>1614</v>
      </c>
      <c r="W32" s="9"/>
      <c r="X32" s="63"/>
      <c r="Y32" s="588"/>
      <c r="Z32" s="588"/>
      <c r="AA32" s="588"/>
      <c r="AB32" s="588"/>
      <c r="AC32" s="588"/>
      <c r="AD32" s="588"/>
      <c r="AE32" s="588"/>
      <c r="AF32" s="588"/>
      <c r="AG32" s="588"/>
      <c r="AH32" s="588"/>
      <c r="AI32" s="588"/>
      <c r="AJ32" s="588"/>
      <c r="AK32" s="588"/>
      <c r="AL32" s="588"/>
      <c r="AM32" s="588"/>
      <c r="AN32" s="588"/>
      <c r="AO32" s="588"/>
      <c r="AP32" s="588"/>
      <c r="AQ32" s="588"/>
      <c r="AR32" s="588"/>
      <c r="AS32" s="588"/>
      <c r="AT32" s="588"/>
      <c r="AU32" s="588"/>
      <c r="AV32" s="588"/>
      <c r="AW32" s="588"/>
      <c r="AX32" s="588"/>
      <c r="AY32" s="588"/>
      <c r="AZ32" s="588"/>
      <c r="BA32" s="588"/>
      <c r="BB32" s="588"/>
      <c r="BC32" s="588"/>
      <c r="BD32" s="588"/>
      <c r="BE32" s="588"/>
      <c r="BF32" s="588"/>
      <c r="BG32" s="588"/>
      <c r="BH32" s="588"/>
      <c r="BI32" s="588"/>
      <c r="BJ32" s="588"/>
      <c r="BK32" s="588"/>
      <c r="BL32" s="588"/>
      <c r="BM32" s="588"/>
      <c r="BN32" s="588"/>
      <c r="BO32" s="588"/>
      <c r="BP32" s="588"/>
      <c r="BQ32" s="588"/>
      <c r="BR32" s="588"/>
      <c r="BS32" s="588"/>
      <c r="BT32" s="588"/>
      <c r="BU32" s="588"/>
      <c r="BV32" s="588"/>
      <c r="BW32" s="588"/>
      <c r="BX32" s="588"/>
      <c r="BY32" s="588"/>
      <c r="BZ32" s="588"/>
      <c r="CA32" s="588"/>
      <c r="CB32" s="588"/>
      <c r="CC32" s="588"/>
      <c r="CD32" s="588"/>
      <c r="CE32" s="588"/>
      <c r="CF32" s="588"/>
      <c r="CG32" s="588"/>
      <c r="CH32" s="588"/>
      <c r="CI32" s="588"/>
      <c r="CJ32" s="588"/>
      <c r="CK32" s="588"/>
      <c r="CL32" s="588"/>
      <c r="CM32" s="588"/>
      <c r="CN32" s="588"/>
      <c r="CO32" s="588"/>
      <c r="CP32" s="588"/>
      <c r="CQ32" s="588"/>
      <c r="CR32" s="588"/>
      <c r="CS32" s="588"/>
      <c r="CT32" s="588"/>
      <c r="CU32" s="588"/>
    </row>
    <row r="33" spans="1:99" s="327" customFormat="1" ht="21.6" customHeight="1" x14ac:dyDescent="0.3">
      <c r="A33" s="63"/>
      <c r="B33" s="9"/>
      <c r="C33" s="9"/>
      <c r="D33" s="17"/>
      <c r="E33" s="63"/>
      <c r="F33" s="63"/>
      <c r="G33" s="63"/>
      <c r="H33" s="369"/>
      <c r="I33" s="32"/>
      <c r="J33" s="369"/>
      <c r="K33" s="369"/>
      <c r="L33" s="369"/>
      <c r="M33" s="369"/>
      <c r="N33" s="369"/>
      <c r="O33" s="369"/>
      <c r="P33" s="369"/>
      <c r="Q33" s="369"/>
      <c r="R33" s="369"/>
      <c r="S33" s="369"/>
      <c r="T33" s="32"/>
      <c r="U33" s="63"/>
      <c r="V33" s="13" t="s">
        <v>1073</v>
      </c>
      <c r="W33" s="9"/>
      <c r="X33" s="63"/>
      <c r="Y33" s="588"/>
      <c r="Z33" s="588"/>
      <c r="AA33" s="588"/>
      <c r="AB33" s="588"/>
      <c r="AC33" s="588"/>
      <c r="AD33" s="588"/>
      <c r="AE33" s="588"/>
      <c r="AF33" s="588"/>
      <c r="AG33" s="588"/>
      <c r="AH33" s="588"/>
      <c r="AI33" s="588"/>
      <c r="AJ33" s="588"/>
      <c r="AK33" s="588"/>
      <c r="AL33" s="588"/>
      <c r="AM33" s="588"/>
      <c r="AN33" s="588"/>
      <c r="AO33" s="588"/>
      <c r="AP33" s="588"/>
      <c r="AQ33" s="588"/>
      <c r="AR33" s="588"/>
      <c r="AS33" s="588"/>
      <c r="AT33" s="588"/>
      <c r="AU33" s="588"/>
      <c r="AV33" s="588"/>
      <c r="AW33" s="588"/>
      <c r="AX33" s="588"/>
      <c r="AY33" s="588"/>
      <c r="AZ33" s="588"/>
      <c r="BA33" s="588"/>
      <c r="BB33" s="588"/>
      <c r="BC33" s="588"/>
      <c r="BD33" s="588"/>
      <c r="BE33" s="588"/>
      <c r="BF33" s="588"/>
      <c r="BG33" s="588"/>
      <c r="BH33" s="588"/>
      <c r="BI33" s="588"/>
      <c r="BJ33" s="588"/>
      <c r="BK33" s="588"/>
      <c r="BL33" s="588"/>
      <c r="BM33" s="588"/>
      <c r="BN33" s="588"/>
      <c r="BO33" s="588"/>
      <c r="BP33" s="588"/>
      <c r="BQ33" s="588"/>
      <c r="BR33" s="588"/>
      <c r="BS33" s="588"/>
      <c r="BT33" s="588"/>
      <c r="BU33" s="588"/>
      <c r="BV33" s="588"/>
      <c r="BW33" s="588"/>
      <c r="BX33" s="588"/>
      <c r="BY33" s="588"/>
      <c r="BZ33" s="588"/>
      <c r="CA33" s="588"/>
      <c r="CB33" s="588"/>
      <c r="CC33" s="588"/>
      <c r="CD33" s="588"/>
      <c r="CE33" s="588"/>
      <c r="CF33" s="588"/>
      <c r="CG33" s="588"/>
      <c r="CH33" s="588"/>
      <c r="CI33" s="588"/>
      <c r="CJ33" s="588"/>
      <c r="CK33" s="588"/>
      <c r="CL33" s="588"/>
      <c r="CM33" s="588"/>
      <c r="CN33" s="588"/>
      <c r="CO33" s="588"/>
      <c r="CP33" s="588"/>
      <c r="CQ33" s="588"/>
      <c r="CR33" s="588"/>
      <c r="CS33" s="588"/>
      <c r="CT33" s="588"/>
      <c r="CU33" s="588"/>
    </row>
    <row r="34" spans="1:99" s="327" customFormat="1" ht="21.6" customHeight="1" x14ac:dyDescent="0.3">
      <c r="A34" s="63"/>
      <c r="B34" s="9"/>
      <c r="C34" s="9"/>
      <c r="D34" s="17"/>
      <c r="E34" s="63"/>
      <c r="F34" s="63"/>
      <c r="G34" s="63"/>
      <c r="H34" s="369"/>
      <c r="I34" s="750">
        <v>6000</v>
      </c>
      <c r="J34" s="369"/>
      <c r="K34" s="369"/>
      <c r="L34" s="369"/>
      <c r="M34" s="369"/>
      <c r="N34" s="369"/>
      <c r="O34" s="369"/>
      <c r="P34" s="369"/>
      <c r="Q34" s="369"/>
      <c r="R34" s="369"/>
      <c r="S34" s="369"/>
      <c r="T34" s="371">
        <v>6000</v>
      </c>
      <c r="U34" s="63"/>
      <c r="V34" s="13" t="s">
        <v>531</v>
      </c>
      <c r="W34" s="9"/>
      <c r="X34" s="63"/>
      <c r="Y34" s="588"/>
      <c r="Z34" s="588"/>
      <c r="AA34" s="588"/>
      <c r="AB34" s="588"/>
      <c r="AC34" s="588"/>
      <c r="AD34" s="588"/>
      <c r="AE34" s="588"/>
      <c r="AF34" s="588"/>
      <c r="AG34" s="588"/>
      <c r="AH34" s="588"/>
      <c r="AI34" s="588"/>
      <c r="AJ34" s="588"/>
      <c r="AK34" s="588"/>
      <c r="AL34" s="588"/>
      <c r="AM34" s="588"/>
      <c r="AN34" s="588"/>
      <c r="AO34" s="588"/>
      <c r="AP34" s="588"/>
      <c r="AQ34" s="588"/>
      <c r="AR34" s="588"/>
      <c r="AS34" s="588"/>
      <c r="AT34" s="588"/>
      <c r="AU34" s="588"/>
      <c r="AV34" s="588"/>
      <c r="AW34" s="588"/>
      <c r="AX34" s="588"/>
      <c r="AY34" s="588"/>
      <c r="AZ34" s="588"/>
      <c r="BA34" s="588"/>
      <c r="BB34" s="588"/>
      <c r="BC34" s="588"/>
      <c r="BD34" s="588"/>
      <c r="BE34" s="588"/>
      <c r="BF34" s="588"/>
      <c r="BG34" s="588"/>
      <c r="BH34" s="588"/>
      <c r="BI34" s="588"/>
      <c r="BJ34" s="588"/>
      <c r="BK34" s="588"/>
      <c r="BL34" s="588"/>
      <c r="BM34" s="588"/>
      <c r="BN34" s="588"/>
      <c r="BO34" s="588"/>
      <c r="BP34" s="588"/>
      <c r="BQ34" s="588"/>
      <c r="BR34" s="588"/>
      <c r="BS34" s="588"/>
      <c r="BT34" s="588"/>
      <c r="BU34" s="588"/>
      <c r="BV34" s="588"/>
      <c r="BW34" s="588"/>
      <c r="BX34" s="588"/>
      <c r="BY34" s="588"/>
      <c r="BZ34" s="588"/>
      <c r="CA34" s="588"/>
      <c r="CB34" s="588"/>
      <c r="CC34" s="588"/>
      <c r="CD34" s="588"/>
      <c r="CE34" s="588"/>
      <c r="CF34" s="588"/>
      <c r="CG34" s="588"/>
      <c r="CH34" s="588"/>
      <c r="CI34" s="588"/>
      <c r="CJ34" s="588"/>
      <c r="CK34" s="588"/>
      <c r="CL34" s="588"/>
      <c r="CM34" s="588"/>
      <c r="CN34" s="588"/>
      <c r="CO34" s="588"/>
      <c r="CP34" s="588"/>
      <c r="CQ34" s="588"/>
      <c r="CR34" s="588"/>
      <c r="CS34" s="588"/>
      <c r="CT34" s="588"/>
      <c r="CU34" s="588"/>
    </row>
    <row r="35" spans="1:99" s="327" customFormat="1" ht="21.6" customHeight="1" x14ac:dyDescent="0.3">
      <c r="A35" s="63"/>
      <c r="B35" s="9"/>
      <c r="C35" s="9"/>
      <c r="D35" s="17"/>
      <c r="E35" s="63"/>
      <c r="F35" s="63"/>
      <c r="G35" s="63"/>
      <c r="H35" s="369"/>
      <c r="I35" s="32"/>
      <c r="J35" s="369"/>
      <c r="K35" s="369"/>
      <c r="L35" s="369"/>
      <c r="M35" s="369"/>
      <c r="N35" s="369"/>
      <c r="O35" s="369"/>
      <c r="P35" s="369"/>
      <c r="Q35" s="369"/>
      <c r="R35" s="369"/>
      <c r="S35" s="369"/>
      <c r="T35" s="32"/>
      <c r="U35" s="63"/>
      <c r="V35" s="13" t="s">
        <v>1614</v>
      </c>
      <c r="W35" s="9"/>
      <c r="X35" s="63"/>
      <c r="Y35" s="588"/>
      <c r="Z35" s="588"/>
      <c r="AA35" s="588"/>
      <c r="AB35" s="588"/>
      <c r="AC35" s="588"/>
      <c r="AD35" s="588"/>
      <c r="AE35" s="588"/>
      <c r="AF35" s="588"/>
      <c r="AG35" s="588"/>
      <c r="AH35" s="588"/>
      <c r="AI35" s="588"/>
      <c r="AJ35" s="588"/>
      <c r="AK35" s="588"/>
      <c r="AL35" s="588"/>
      <c r="AM35" s="588"/>
      <c r="AN35" s="588"/>
      <c r="AO35" s="588"/>
      <c r="AP35" s="588"/>
      <c r="AQ35" s="588"/>
      <c r="AR35" s="588"/>
      <c r="AS35" s="588"/>
      <c r="AT35" s="588"/>
      <c r="AU35" s="588"/>
      <c r="AV35" s="588"/>
      <c r="AW35" s="588"/>
      <c r="AX35" s="588"/>
      <c r="AY35" s="588"/>
      <c r="AZ35" s="588"/>
      <c r="BA35" s="588"/>
      <c r="BB35" s="588"/>
      <c r="BC35" s="588"/>
      <c r="BD35" s="588"/>
      <c r="BE35" s="588"/>
      <c r="BF35" s="588"/>
      <c r="BG35" s="588"/>
      <c r="BH35" s="588"/>
      <c r="BI35" s="588"/>
      <c r="BJ35" s="588"/>
      <c r="BK35" s="588"/>
      <c r="BL35" s="588"/>
      <c r="BM35" s="588"/>
      <c r="BN35" s="588"/>
      <c r="BO35" s="588"/>
      <c r="BP35" s="588"/>
      <c r="BQ35" s="588"/>
      <c r="BR35" s="588"/>
      <c r="BS35" s="588"/>
      <c r="BT35" s="588"/>
      <c r="BU35" s="588"/>
      <c r="BV35" s="588"/>
      <c r="BW35" s="588"/>
      <c r="BX35" s="588"/>
      <c r="BY35" s="588"/>
      <c r="BZ35" s="588"/>
      <c r="CA35" s="588"/>
      <c r="CB35" s="588"/>
      <c r="CC35" s="588"/>
      <c r="CD35" s="588"/>
      <c r="CE35" s="588"/>
      <c r="CF35" s="588"/>
      <c r="CG35" s="588"/>
      <c r="CH35" s="588"/>
      <c r="CI35" s="588"/>
      <c r="CJ35" s="588"/>
      <c r="CK35" s="588"/>
      <c r="CL35" s="588"/>
      <c r="CM35" s="588"/>
      <c r="CN35" s="588"/>
      <c r="CO35" s="588"/>
      <c r="CP35" s="588"/>
      <c r="CQ35" s="588"/>
      <c r="CR35" s="588"/>
      <c r="CS35" s="588"/>
      <c r="CT35" s="588"/>
      <c r="CU35" s="588"/>
    </row>
    <row r="36" spans="1:99" s="327" customFormat="1" ht="21.6" customHeight="1" x14ac:dyDescent="0.3">
      <c r="A36" s="63"/>
      <c r="B36" s="17"/>
      <c r="C36" s="9"/>
      <c r="D36" s="17"/>
      <c r="E36" s="63"/>
      <c r="F36" s="63"/>
      <c r="G36" s="63"/>
      <c r="H36" s="369"/>
      <c r="I36" s="370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9"/>
      <c r="U36" s="9"/>
      <c r="V36" s="13" t="s">
        <v>1074</v>
      </c>
      <c r="W36" s="9"/>
      <c r="X36" s="63"/>
      <c r="Y36" s="588"/>
      <c r="Z36" s="588"/>
      <c r="AA36" s="588"/>
      <c r="AB36" s="588"/>
      <c r="AC36" s="588"/>
      <c r="AD36" s="588"/>
      <c r="AE36" s="588"/>
      <c r="AF36" s="588"/>
      <c r="AG36" s="588"/>
      <c r="AH36" s="588"/>
      <c r="AI36" s="588"/>
      <c r="AJ36" s="588"/>
      <c r="AK36" s="588"/>
      <c r="AL36" s="588"/>
      <c r="AM36" s="588"/>
      <c r="AN36" s="588"/>
      <c r="AO36" s="588"/>
      <c r="AP36" s="588"/>
      <c r="AQ36" s="588"/>
      <c r="AR36" s="588"/>
      <c r="AS36" s="588"/>
      <c r="AT36" s="588"/>
      <c r="AU36" s="588"/>
      <c r="AV36" s="588"/>
      <c r="AW36" s="588"/>
      <c r="AX36" s="588"/>
      <c r="AY36" s="588"/>
      <c r="AZ36" s="588"/>
      <c r="BA36" s="588"/>
      <c r="BB36" s="588"/>
      <c r="BC36" s="588"/>
      <c r="BD36" s="588"/>
      <c r="BE36" s="588"/>
      <c r="BF36" s="588"/>
      <c r="BG36" s="588"/>
      <c r="BH36" s="588"/>
      <c r="BI36" s="588"/>
      <c r="BJ36" s="588"/>
      <c r="BK36" s="588"/>
      <c r="BL36" s="588"/>
      <c r="BM36" s="588"/>
      <c r="BN36" s="588"/>
      <c r="BO36" s="588"/>
      <c r="BP36" s="588"/>
      <c r="BQ36" s="588"/>
      <c r="BR36" s="588"/>
      <c r="BS36" s="588"/>
      <c r="BT36" s="588"/>
      <c r="BU36" s="588"/>
      <c r="BV36" s="588"/>
      <c r="BW36" s="588"/>
      <c r="BX36" s="588"/>
      <c r="BY36" s="588"/>
      <c r="BZ36" s="588"/>
      <c r="CA36" s="588"/>
      <c r="CB36" s="588"/>
      <c r="CC36" s="588"/>
      <c r="CD36" s="588"/>
      <c r="CE36" s="588"/>
      <c r="CF36" s="588"/>
      <c r="CG36" s="588"/>
      <c r="CH36" s="588"/>
      <c r="CI36" s="588"/>
      <c r="CJ36" s="588"/>
      <c r="CK36" s="588"/>
      <c r="CL36" s="588"/>
      <c r="CM36" s="588"/>
      <c r="CN36" s="588"/>
      <c r="CO36" s="588"/>
      <c r="CP36" s="588"/>
      <c r="CQ36" s="588"/>
      <c r="CR36" s="588"/>
      <c r="CS36" s="588"/>
      <c r="CT36" s="588"/>
      <c r="CU36" s="588"/>
    </row>
    <row r="37" spans="1:99" s="327" customFormat="1" ht="21.6" customHeight="1" x14ac:dyDescent="0.3">
      <c r="A37" s="65"/>
      <c r="B37" s="19"/>
      <c r="C37" s="28"/>
      <c r="D37" s="19"/>
      <c r="E37" s="65"/>
      <c r="F37" s="65"/>
      <c r="G37" s="65"/>
      <c r="H37" s="372"/>
      <c r="I37" s="28"/>
      <c r="J37" s="372"/>
      <c r="K37" s="372"/>
      <c r="L37" s="372"/>
      <c r="M37" s="372"/>
      <c r="N37" s="372"/>
      <c r="O37" s="372"/>
      <c r="P37" s="372"/>
      <c r="Q37" s="372"/>
      <c r="R37" s="372"/>
      <c r="S37" s="372"/>
      <c r="T37" s="28"/>
      <c r="U37" s="65"/>
      <c r="V37" s="18"/>
      <c r="W37" s="28"/>
      <c r="X37" s="65"/>
      <c r="Y37" s="588"/>
      <c r="Z37" s="588"/>
      <c r="AA37" s="588"/>
      <c r="AB37" s="588"/>
      <c r="AC37" s="588"/>
      <c r="AD37" s="588"/>
      <c r="AE37" s="588"/>
      <c r="AF37" s="588"/>
      <c r="AG37" s="588"/>
      <c r="AH37" s="588"/>
      <c r="AI37" s="588"/>
      <c r="AJ37" s="588"/>
      <c r="AK37" s="588"/>
      <c r="AL37" s="588"/>
      <c r="AM37" s="588"/>
      <c r="AN37" s="588"/>
      <c r="AO37" s="588"/>
      <c r="AP37" s="588"/>
      <c r="AQ37" s="588"/>
      <c r="AR37" s="588"/>
      <c r="AS37" s="588"/>
      <c r="AT37" s="588"/>
      <c r="AU37" s="588"/>
      <c r="AV37" s="588"/>
      <c r="AW37" s="588"/>
      <c r="AX37" s="588"/>
      <c r="AY37" s="588"/>
      <c r="AZ37" s="588"/>
      <c r="BA37" s="588"/>
      <c r="BB37" s="588"/>
      <c r="BC37" s="588"/>
      <c r="BD37" s="588"/>
      <c r="BE37" s="588"/>
      <c r="BF37" s="588"/>
      <c r="BG37" s="588"/>
      <c r="BH37" s="588"/>
      <c r="BI37" s="588"/>
      <c r="BJ37" s="588"/>
      <c r="BK37" s="588"/>
      <c r="BL37" s="588"/>
      <c r="BM37" s="588"/>
      <c r="BN37" s="588"/>
      <c r="BO37" s="588"/>
      <c r="BP37" s="588"/>
      <c r="BQ37" s="588"/>
      <c r="BR37" s="588"/>
      <c r="BS37" s="588"/>
      <c r="BT37" s="588"/>
      <c r="BU37" s="588"/>
      <c r="BV37" s="588"/>
      <c r="BW37" s="588"/>
      <c r="BX37" s="588"/>
      <c r="BY37" s="588"/>
      <c r="BZ37" s="588"/>
      <c r="CA37" s="588"/>
      <c r="CB37" s="588"/>
      <c r="CC37" s="588"/>
      <c r="CD37" s="588"/>
      <c r="CE37" s="588"/>
      <c r="CF37" s="588"/>
      <c r="CG37" s="588"/>
      <c r="CH37" s="588"/>
      <c r="CI37" s="588"/>
      <c r="CJ37" s="588"/>
      <c r="CK37" s="588"/>
      <c r="CL37" s="588"/>
      <c r="CM37" s="588"/>
      <c r="CN37" s="588"/>
      <c r="CO37" s="588"/>
      <c r="CP37" s="588"/>
      <c r="CQ37" s="588"/>
      <c r="CR37" s="588"/>
      <c r="CS37" s="588"/>
      <c r="CT37" s="588"/>
      <c r="CU37" s="588"/>
    </row>
    <row r="38" spans="1:99" s="741" customFormat="1" ht="21.6" customHeight="1" x14ac:dyDescent="0.3">
      <c r="A38" s="14" t="s">
        <v>428</v>
      </c>
      <c r="B38" s="24" t="s">
        <v>1599</v>
      </c>
      <c r="C38" s="24" t="s">
        <v>532</v>
      </c>
      <c r="D38" s="4" t="s">
        <v>520</v>
      </c>
      <c r="E38" s="4">
        <v>530</v>
      </c>
      <c r="F38" s="4" t="s">
        <v>46</v>
      </c>
      <c r="G38" s="14" t="s">
        <v>533</v>
      </c>
      <c r="H38" s="5"/>
      <c r="I38" s="5"/>
      <c r="J38" s="5"/>
      <c r="K38" s="30"/>
      <c r="L38" s="30"/>
      <c r="M38" s="23">
        <v>24000</v>
      </c>
      <c r="N38" s="5"/>
      <c r="O38" s="5"/>
      <c r="P38" s="5"/>
      <c r="Q38" s="5"/>
      <c r="R38" s="5"/>
      <c r="S38" s="5"/>
      <c r="T38" s="23">
        <v>24000</v>
      </c>
      <c r="U38" s="310" t="s">
        <v>213</v>
      </c>
      <c r="V38" s="22" t="s">
        <v>454</v>
      </c>
      <c r="W38" s="4">
        <v>7.6</v>
      </c>
      <c r="X38" s="4" t="s">
        <v>34</v>
      </c>
    </row>
    <row r="39" spans="1:99" s="741" customFormat="1" ht="21.6" customHeight="1" x14ac:dyDescent="0.3">
      <c r="A39" s="15"/>
      <c r="B39" s="13" t="s">
        <v>1600</v>
      </c>
      <c r="C39" s="13" t="s">
        <v>534</v>
      </c>
      <c r="D39" s="1"/>
      <c r="E39" s="1" t="s">
        <v>521</v>
      </c>
      <c r="F39" s="1" t="s">
        <v>535</v>
      </c>
      <c r="G39" s="15" t="s">
        <v>536</v>
      </c>
      <c r="H39" s="6"/>
      <c r="I39" s="6"/>
      <c r="J39" s="6"/>
      <c r="K39" s="31"/>
      <c r="L39" s="31"/>
      <c r="M39" s="21"/>
      <c r="N39" s="6"/>
      <c r="O39" s="6"/>
      <c r="P39" s="6"/>
      <c r="Q39" s="6"/>
      <c r="R39" s="6"/>
      <c r="S39" s="6"/>
      <c r="T39" s="21"/>
      <c r="U39" s="101" t="s">
        <v>218</v>
      </c>
      <c r="V39" s="17" t="s">
        <v>1611</v>
      </c>
      <c r="W39" s="1"/>
      <c r="X39" s="9"/>
    </row>
    <row r="40" spans="1:99" s="741" customFormat="1" ht="21.6" customHeight="1" x14ac:dyDescent="0.3">
      <c r="A40" s="15"/>
      <c r="B40" s="741" t="s">
        <v>1597</v>
      </c>
      <c r="C40" s="13" t="s">
        <v>538</v>
      </c>
      <c r="D40" s="1"/>
      <c r="E40" s="1"/>
      <c r="F40" s="1" t="s">
        <v>203</v>
      </c>
      <c r="G40" s="15"/>
      <c r="H40" s="6"/>
      <c r="I40" s="6"/>
      <c r="J40" s="6"/>
      <c r="K40" s="31"/>
      <c r="L40" s="31"/>
      <c r="M40" s="21">
        <v>10000</v>
      </c>
      <c r="N40" s="6"/>
      <c r="O40" s="6"/>
      <c r="P40" s="6"/>
      <c r="Q40" s="6"/>
      <c r="R40" s="6"/>
      <c r="S40" s="6"/>
      <c r="T40" s="21">
        <v>10000</v>
      </c>
      <c r="U40" s="63" t="s">
        <v>40</v>
      </c>
      <c r="V40" s="17" t="s">
        <v>1612</v>
      </c>
      <c r="W40" s="1"/>
      <c r="X40" s="1"/>
    </row>
    <row r="41" spans="1:99" s="741" customFormat="1" ht="21.6" customHeight="1" x14ac:dyDescent="0.3">
      <c r="A41" s="15"/>
      <c r="B41" s="13" t="s">
        <v>1598</v>
      </c>
      <c r="C41" s="13"/>
      <c r="D41" s="1"/>
      <c r="E41" s="1"/>
      <c r="F41" s="1" t="s">
        <v>539</v>
      </c>
      <c r="G41" s="15"/>
      <c r="H41" s="6"/>
      <c r="I41" s="6"/>
      <c r="J41" s="6"/>
      <c r="K41" s="31"/>
      <c r="L41" s="31"/>
      <c r="M41" s="21"/>
      <c r="N41" s="6"/>
      <c r="O41" s="6"/>
      <c r="P41" s="6"/>
      <c r="Q41" s="6"/>
      <c r="R41" s="6"/>
      <c r="S41" s="6"/>
      <c r="T41" s="21"/>
      <c r="U41" s="1" t="s">
        <v>42</v>
      </c>
      <c r="V41" s="17" t="s">
        <v>1075</v>
      </c>
      <c r="W41" s="1"/>
      <c r="X41" s="1"/>
    </row>
    <row r="42" spans="1:99" s="741" customFormat="1" ht="21.6" customHeight="1" x14ac:dyDescent="0.3">
      <c r="A42" s="15"/>
      <c r="B42" s="13" t="s">
        <v>537</v>
      </c>
      <c r="C42" s="13"/>
      <c r="D42" s="1"/>
      <c r="E42" s="1"/>
      <c r="F42" s="1" t="s">
        <v>540</v>
      </c>
      <c r="G42" s="15"/>
      <c r="H42" s="6"/>
      <c r="I42" s="6"/>
      <c r="J42" s="6"/>
      <c r="K42" s="31"/>
      <c r="L42" s="31"/>
      <c r="M42" s="21">
        <v>6000</v>
      </c>
      <c r="N42" s="6"/>
      <c r="O42" s="6"/>
      <c r="P42" s="6"/>
      <c r="Q42" s="6"/>
      <c r="R42" s="6"/>
      <c r="S42" s="6"/>
      <c r="T42" s="21">
        <v>6000</v>
      </c>
      <c r="U42" s="1"/>
      <c r="V42" s="17" t="s">
        <v>541</v>
      </c>
      <c r="W42" s="1"/>
      <c r="X42" s="1"/>
    </row>
    <row r="43" spans="1:99" s="741" customFormat="1" ht="21.6" customHeight="1" x14ac:dyDescent="0.3">
      <c r="A43" s="15"/>
      <c r="B43" s="13"/>
      <c r="C43" s="13"/>
      <c r="D43" s="1"/>
      <c r="E43" s="1"/>
      <c r="F43" s="1"/>
      <c r="G43" s="15"/>
      <c r="H43" s="6"/>
      <c r="I43" s="6"/>
      <c r="J43" s="6"/>
      <c r="K43" s="31"/>
      <c r="L43" s="31"/>
      <c r="M43" s="21"/>
      <c r="N43" s="6"/>
      <c r="O43" s="6"/>
      <c r="P43" s="6"/>
      <c r="Q43" s="6"/>
      <c r="R43" s="6"/>
      <c r="S43" s="6"/>
      <c r="T43" s="21"/>
      <c r="U43" s="1"/>
      <c r="V43" s="17" t="s">
        <v>542</v>
      </c>
      <c r="W43" s="1"/>
      <c r="X43" s="1"/>
    </row>
    <row r="44" spans="1:99" s="741" customFormat="1" ht="21.6" customHeight="1" x14ac:dyDescent="0.3">
      <c r="A44" s="15"/>
      <c r="B44" s="13"/>
      <c r="C44" s="13"/>
      <c r="D44" s="1"/>
      <c r="E44" s="1"/>
      <c r="F44" s="1"/>
      <c r="G44" s="15"/>
      <c r="H44" s="6"/>
      <c r="I44" s="6"/>
      <c r="J44" s="6"/>
      <c r="K44" s="31"/>
      <c r="L44" s="31"/>
      <c r="M44" s="21">
        <v>3000</v>
      </c>
      <c r="N44" s="6"/>
      <c r="O44" s="6"/>
      <c r="P44" s="6"/>
      <c r="Q44" s="6"/>
      <c r="R44" s="6"/>
      <c r="S44" s="6"/>
      <c r="T44" s="21">
        <v>3000</v>
      </c>
      <c r="U44" s="1"/>
      <c r="V44" s="17" t="s">
        <v>543</v>
      </c>
      <c r="W44" s="1"/>
      <c r="X44" s="1"/>
    </row>
    <row r="45" spans="1:99" s="741" customFormat="1" ht="21.6" customHeight="1" x14ac:dyDescent="0.3">
      <c r="A45" s="16"/>
      <c r="B45" s="18"/>
      <c r="C45" s="18"/>
      <c r="D45" s="3"/>
      <c r="E45" s="3"/>
      <c r="F45" s="3"/>
      <c r="G45" s="16"/>
      <c r="H45" s="7"/>
      <c r="I45" s="7"/>
      <c r="J45" s="7"/>
      <c r="K45" s="84"/>
      <c r="L45" s="84"/>
      <c r="M45" s="20"/>
      <c r="N45" s="7"/>
      <c r="O45" s="7"/>
      <c r="P45" s="7"/>
      <c r="Q45" s="7"/>
      <c r="R45" s="7"/>
      <c r="S45" s="7"/>
      <c r="T45" s="20"/>
      <c r="U45" s="3"/>
      <c r="V45" s="19"/>
      <c r="W45" s="3"/>
      <c r="X45" s="3"/>
    </row>
    <row r="46" spans="1:99" ht="21.6" customHeight="1" x14ac:dyDescent="0.25">
      <c r="A46" s="175" t="s">
        <v>37</v>
      </c>
      <c r="B46" s="373" t="s">
        <v>544</v>
      </c>
      <c r="C46" s="374"/>
      <c r="D46" s="375"/>
      <c r="E46" s="375"/>
      <c r="F46" s="375"/>
      <c r="G46" s="376"/>
      <c r="H46" s="377" t="s">
        <v>1634</v>
      </c>
      <c r="I46" s="235"/>
      <c r="J46" s="235"/>
      <c r="K46" s="235"/>
      <c r="L46" s="235"/>
      <c r="M46" s="235"/>
      <c r="N46" s="235"/>
      <c r="O46" s="235"/>
      <c r="P46" s="235"/>
      <c r="Q46" s="235"/>
      <c r="R46" s="378"/>
      <c r="S46" s="378"/>
      <c r="T46" s="379"/>
      <c r="U46" s="154"/>
      <c r="V46" s="380"/>
      <c r="W46" s="154"/>
      <c r="X46" s="381"/>
    </row>
    <row r="47" spans="1:99" ht="21.6" customHeight="1" x14ac:dyDescent="0.25">
      <c r="A47" s="14" t="s">
        <v>38</v>
      </c>
      <c r="B47" s="52" t="s">
        <v>545</v>
      </c>
      <c r="C47" s="382" t="s">
        <v>546</v>
      </c>
      <c r="D47" s="44" t="s">
        <v>547</v>
      </c>
      <c r="E47" s="44" t="s">
        <v>548</v>
      </c>
      <c r="F47" s="44" t="s">
        <v>549</v>
      </c>
      <c r="G47" s="66" t="s">
        <v>550</v>
      </c>
      <c r="H47" s="46"/>
      <c r="I47" s="46"/>
      <c r="J47" s="46">
        <v>720</v>
      </c>
      <c r="K47" s="46"/>
      <c r="L47" s="88"/>
      <c r="M47" s="88"/>
      <c r="N47" s="88"/>
      <c r="O47" s="88"/>
      <c r="P47" s="88"/>
      <c r="Q47" s="88"/>
      <c r="R47" s="88"/>
      <c r="S47" s="88"/>
      <c r="T47" s="88">
        <v>720</v>
      </c>
      <c r="U47" s="310" t="s">
        <v>213</v>
      </c>
      <c r="V47" s="383" t="s">
        <v>551</v>
      </c>
      <c r="W47" s="44">
        <v>8.5</v>
      </c>
      <c r="X47" s="44" t="s">
        <v>552</v>
      </c>
    </row>
    <row r="48" spans="1:99" ht="21.6" customHeight="1" x14ac:dyDescent="0.25">
      <c r="A48" s="15"/>
      <c r="B48" s="17" t="s">
        <v>553</v>
      </c>
      <c r="C48" s="17" t="s">
        <v>554</v>
      </c>
      <c r="D48" s="1" t="s">
        <v>555</v>
      </c>
      <c r="E48" s="1"/>
      <c r="F48" s="1" t="s">
        <v>547</v>
      </c>
      <c r="G48" s="1" t="s">
        <v>464</v>
      </c>
      <c r="H48" s="8"/>
      <c r="I48" s="8"/>
      <c r="J48" s="8"/>
      <c r="K48" s="8"/>
      <c r="L48" s="9"/>
      <c r="M48" s="9"/>
      <c r="N48" s="9"/>
      <c r="O48" s="9"/>
      <c r="P48" s="9"/>
      <c r="Q48" s="9"/>
      <c r="R48" s="9"/>
      <c r="S48" s="9"/>
      <c r="T48" s="9"/>
      <c r="U48" s="101" t="s">
        <v>218</v>
      </c>
      <c r="V48" s="9" t="s">
        <v>556</v>
      </c>
      <c r="W48" s="1"/>
      <c r="X48" s="1" t="s">
        <v>557</v>
      </c>
    </row>
    <row r="49" spans="1:24" ht="21.6" customHeight="1" x14ac:dyDescent="0.25">
      <c r="A49" s="15"/>
      <c r="B49" s="17"/>
      <c r="C49" s="17" t="s">
        <v>558</v>
      </c>
      <c r="D49" s="1"/>
      <c r="E49" s="1"/>
      <c r="F49" s="1" t="s">
        <v>555</v>
      </c>
      <c r="G49" s="1"/>
      <c r="H49" s="8"/>
      <c r="I49" s="8"/>
      <c r="J49" s="8"/>
      <c r="K49" s="8"/>
      <c r="L49" s="9"/>
      <c r="M49" s="9"/>
      <c r="N49" s="9"/>
      <c r="O49" s="9"/>
      <c r="P49" s="9"/>
      <c r="Q49" s="9"/>
      <c r="R49" s="9"/>
      <c r="S49" s="9"/>
      <c r="T49" s="9"/>
      <c r="U49" s="63" t="s">
        <v>40</v>
      </c>
      <c r="V49" s="9" t="s">
        <v>559</v>
      </c>
      <c r="W49" s="1"/>
      <c r="X49" s="1"/>
    </row>
    <row r="50" spans="1:24" ht="21.6" customHeight="1" x14ac:dyDescent="0.25">
      <c r="A50" s="15"/>
      <c r="B50" s="17"/>
      <c r="C50" s="17"/>
      <c r="D50" s="1"/>
      <c r="E50" s="1"/>
      <c r="F50" s="1" t="s">
        <v>560</v>
      </c>
      <c r="G50" s="1"/>
      <c r="H50" s="8"/>
      <c r="I50" s="8"/>
      <c r="J50" s="8"/>
      <c r="K50" s="8"/>
      <c r="L50" s="9"/>
      <c r="M50" s="9"/>
      <c r="N50" s="9"/>
      <c r="O50" s="9"/>
      <c r="P50" s="9"/>
      <c r="Q50" s="9"/>
      <c r="R50" s="9"/>
      <c r="S50" s="9"/>
      <c r="T50" s="9"/>
      <c r="U50" s="1" t="s">
        <v>42</v>
      </c>
      <c r="V50" s="9"/>
      <c r="W50" s="1"/>
      <c r="X50" s="1"/>
    </row>
    <row r="51" spans="1:24" ht="21.6" customHeight="1" x14ac:dyDescent="0.25">
      <c r="A51" s="16"/>
      <c r="B51" s="19"/>
      <c r="C51" s="3"/>
      <c r="D51" s="3"/>
      <c r="E51" s="3"/>
      <c r="F51" s="3"/>
      <c r="G51" s="3"/>
      <c r="H51" s="84"/>
      <c r="I51" s="84"/>
      <c r="J51" s="27"/>
      <c r="K51" s="84"/>
      <c r="L51" s="84"/>
      <c r="M51" s="84"/>
      <c r="N51" s="84"/>
      <c r="O51" s="84"/>
      <c r="P51" s="84"/>
      <c r="Q51" s="28"/>
      <c r="R51" s="28"/>
      <c r="S51" s="28"/>
      <c r="T51" s="372"/>
      <c r="U51" s="28"/>
      <c r="V51" s="28"/>
      <c r="W51" s="3"/>
      <c r="X51" s="3"/>
    </row>
    <row r="52" spans="1:24" ht="21.6" customHeight="1" x14ac:dyDescent="0.25">
      <c r="A52" s="14" t="s">
        <v>53</v>
      </c>
      <c r="B52" s="32" t="s">
        <v>1635</v>
      </c>
      <c r="C52" s="22" t="s">
        <v>561</v>
      </c>
      <c r="D52" s="4" t="s">
        <v>1618</v>
      </c>
      <c r="E52" s="4">
        <v>45</v>
      </c>
      <c r="F52" s="4" t="s">
        <v>46</v>
      </c>
      <c r="G52" s="152" t="s">
        <v>1621</v>
      </c>
      <c r="H52" s="12"/>
      <c r="I52" s="12"/>
      <c r="J52" s="12"/>
      <c r="K52" s="12"/>
      <c r="L52" s="153"/>
      <c r="M52" s="153"/>
      <c r="N52" s="153"/>
      <c r="O52" s="153"/>
      <c r="P52" s="384">
        <v>5400</v>
      </c>
      <c r="Q52" s="153"/>
      <c r="R52" s="153"/>
      <c r="S52" s="153"/>
      <c r="T52" s="384">
        <v>5400</v>
      </c>
      <c r="U52" s="385" t="s">
        <v>213</v>
      </c>
      <c r="V52" s="22" t="s">
        <v>563</v>
      </c>
      <c r="W52" s="50">
        <v>8.1</v>
      </c>
      <c r="X52" s="44" t="s">
        <v>552</v>
      </c>
    </row>
    <row r="53" spans="1:24" ht="21.6" customHeight="1" x14ac:dyDescent="0.25">
      <c r="A53" s="15"/>
      <c r="B53" s="17" t="s">
        <v>1636</v>
      </c>
      <c r="C53" s="17" t="s">
        <v>564</v>
      </c>
      <c r="D53" s="33" t="s">
        <v>1619</v>
      </c>
      <c r="E53" s="1" t="s">
        <v>521</v>
      </c>
      <c r="F53" s="1" t="s">
        <v>47</v>
      </c>
      <c r="G53" s="58" t="s">
        <v>261</v>
      </c>
      <c r="H53" s="8"/>
      <c r="I53" s="8"/>
      <c r="J53" s="8"/>
      <c r="K53" s="8"/>
      <c r="L53" s="9"/>
      <c r="M53" s="9"/>
      <c r="N53" s="9"/>
      <c r="O53" s="9"/>
      <c r="P53" s="9"/>
      <c r="Q53" s="9"/>
      <c r="R53" s="9"/>
      <c r="S53" s="9"/>
      <c r="T53" s="9"/>
      <c r="U53" s="101" t="s">
        <v>218</v>
      </c>
      <c r="V53" s="17" t="s">
        <v>566</v>
      </c>
      <c r="W53" s="63">
        <v>8.1999999999999993</v>
      </c>
      <c r="X53" s="1" t="s">
        <v>71</v>
      </c>
    </row>
    <row r="54" spans="1:24" ht="21.6" customHeight="1" x14ac:dyDescent="0.25">
      <c r="A54" s="15"/>
      <c r="B54" s="17" t="s">
        <v>1637</v>
      </c>
      <c r="C54" s="17" t="s">
        <v>567</v>
      </c>
      <c r="D54" s="1" t="s">
        <v>39</v>
      </c>
      <c r="E54" s="1"/>
      <c r="F54" s="1" t="s">
        <v>40</v>
      </c>
      <c r="G54" s="58"/>
      <c r="H54" s="8"/>
      <c r="I54" s="8"/>
      <c r="J54" s="8"/>
      <c r="K54" s="8"/>
      <c r="L54" s="9"/>
      <c r="M54" s="9"/>
      <c r="N54" s="9"/>
      <c r="O54" s="9"/>
      <c r="P54" s="9"/>
      <c r="Q54" s="9"/>
      <c r="R54" s="9"/>
      <c r="S54" s="9"/>
      <c r="T54" s="9"/>
      <c r="U54" s="63" t="s">
        <v>40</v>
      </c>
      <c r="V54" s="17" t="s">
        <v>1638</v>
      </c>
      <c r="W54" s="63">
        <v>8.3000000000000007</v>
      </c>
      <c r="X54" s="63"/>
    </row>
    <row r="55" spans="1:24" ht="21.6" customHeight="1" x14ac:dyDescent="0.25">
      <c r="A55" s="15"/>
      <c r="B55" s="17" t="s">
        <v>1617</v>
      </c>
      <c r="C55" s="17" t="s">
        <v>1640</v>
      </c>
      <c r="D55" s="1"/>
      <c r="E55" s="1"/>
      <c r="F55" s="1" t="s">
        <v>42</v>
      </c>
      <c r="G55" s="386"/>
      <c r="H55" s="8"/>
      <c r="I55" s="8"/>
      <c r="J55" s="8"/>
      <c r="K55" s="8"/>
      <c r="L55" s="9"/>
      <c r="M55" s="9"/>
      <c r="N55" s="9"/>
      <c r="O55" s="9"/>
      <c r="P55" s="387">
        <v>4500</v>
      </c>
      <c r="Q55" s="9"/>
      <c r="R55" s="9"/>
      <c r="S55" s="9"/>
      <c r="T55" s="387">
        <v>4500</v>
      </c>
      <c r="U55" s="1" t="s">
        <v>42</v>
      </c>
      <c r="V55" s="17" t="s">
        <v>568</v>
      </c>
      <c r="W55" s="63">
        <v>8.4</v>
      </c>
      <c r="X55" s="1"/>
    </row>
    <row r="56" spans="1:24" ht="21.6" customHeight="1" x14ac:dyDescent="0.25">
      <c r="A56" s="15"/>
      <c r="B56" s="9"/>
      <c r="C56" s="17" t="s">
        <v>1641</v>
      </c>
      <c r="D56" s="1"/>
      <c r="E56" s="1"/>
      <c r="F56" s="1"/>
      <c r="G56" s="59"/>
      <c r="H56" s="8"/>
      <c r="I56" s="8"/>
      <c r="J56" s="8"/>
      <c r="K56" s="8"/>
      <c r="L56" s="9"/>
      <c r="M56" s="9"/>
      <c r="N56" s="9"/>
      <c r="O56" s="9"/>
      <c r="P56" s="387"/>
      <c r="Q56" s="9"/>
      <c r="R56" s="9"/>
      <c r="S56" s="9"/>
      <c r="T56" s="387"/>
      <c r="U56" s="9"/>
      <c r="V56" s="17" t="s">
        <v>1639</v>
      </c>
      <c r="W56" s="63"/>
      <c r="X56" s="1"/>
    </row>
    <row r="57" spans="1:24" ht="21.6" customHeight="1" x14ac:dyDescent="0.25">
      <c r="A57" s="15"/>
      <c r="B57" s="9"/>
      <c r="C57" s="17"/>
      <c r="D57" s="1"/>
      <c r="E57" s="1"/>
      <c r="F57" s="1"/>
      <c r="G57" s="59"/>
      <c r="H57" s="8"/>
      <c r="I57" s="8"/>
      <c r="J57" s="8"/>
      <c r="K57" s="8"/>
      <c r="L57" s="9"/>
      <c r="M57" s="9"/>
      <c r="N57" s="9"/>
      <c r="O57" s="9"/>
      <c r="P57" s="387"/>
      <c r="Q57" s="9"/>
      <c r="R57" s="9"/>
      <c r="S57" s="9"/>
      <c r="T57" s="387"/>
      <c r="U57" s="9"/>
      <c r="V57" s="17"/>
      <c r="W57" s="63"/>
      <c r="X57" s="1"/>
    </row>
    <row r="58" spans="1:24" ht="21.6" customHeight="1" x14ac:dyDescent="0.25">
      <c r="A58" s="16"/>
      <c r="B58" s="19"/>
      <c r="C58" s="19"/>
      <c r="D58" s="3"/>
      <c r="E58" s="3"/>
      <c r="F58" s="3"/>
      <c r="G58" s="3"/>
      <c r="H58" s="27"/>
      <c r="I58" s="27"/>
      <c r="J58" s="27"/>
      <c r="K58" s="27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19"/>
      <c r="W58" s="65"/>
      <c r="X58" s="3"/>
    </row>
    <row r="59" spans="1:24" ht="21.6" customHeight="1" x14ac:dyDescent="0.25">
      <c r="A59" s="14" t="s">
        <v>147</v>
      </c>
      <c r="B59" s="388" t="s">
        <v>1644</v>
      </c>
      <c r="C59" s="10" t="s">
        <v>569</v>
      </c>
      <c r="D59" s="50" t="s">
        <v>570</v>
      </c>
      <c r="E59" s="385" t="s">
        <v>571</v>
      </c>
      <c r="F59" s="50" t="s">
        <v>46</v>
      </c>
      <c r="G59" s="212" t="s">
        <v>1620</v>
      </c>
      <c r="H59" s="12"/>
      <c r="I59" s="12"/>
      <c r="J59" s="12"/>
      <c r="K59" s="12"/>
      <c r="L59" s="12"/>
      <c r="M59" s="12"/>
      <c r="N59" s="12"/>
      <c r="O59" s="12"/>
      <c r="P59" s="12">
        <v>625</v>
      </c>
      <c r="Q59" s="12"/>
      <c r="R59" s="30"/>
      <c r="S59" s="30"/>
      <c r="T59" s="360">
        <v>625</v>
      </c>
      <c r="U59" s="385" t="s">
        <v>213</v>
      </c>
      <c r="V59" s="22" t="s">
        <v>49</v>
      </c>
      <c r="W59" s="4">
        <v>8.5</v>
      </c>
      <c r="X59" s="4" t="s">
        <v>552</v>
      </c>
    </row>
    <row r="60" spans="1:24" ht="21.6" customHeight="1" x14ac:dyDescent="0.25">
      <c r="A60" s="15"/>
      <c r="B60" s="388" t="s">
        <v>1645</v>
      </c>
      <c r="C60" s="1" t="s">
        <v>572</v>
      </c>
      <c r="D60" s="1" t="s">
        <v>48</v>
      </c>
      <c r="E60" s="101">
        <v>1</v>
      </c>
      <c r="F60" s="1" t="s">
        <v>47</v>
      </c>
      <c r="G60" s="1">
        <v>2562</v>
      </c>
      <c r="H60" s="8"/>
      <c r="I60" s="8"/>
      <c r="J60" s="8"/>
      <c r="K60" s="8"/>
      <c r="L60" s="8"/>
      <c r="M60" s="8"/>
      <c r="N60" s="8"/>
      <c r="O60" s="8"/>
      <c r="P60" s="8"/>
      <c r="Q60" s="8"/>
      <c r="R60" s="31"/>
      <c r="S60" s="31"/>
      <c r="T60" s="21"/>
      <c r="U60" s="101" t="s">
        <v>218</v>
      </c>
      <c r="V60" s="17" t="s">
        <v>573</v>
      </c>
      <c r="W60" s="1"/>
      <c r="X60" s="1" t="s">
        <v>557</v>
      </c>
    </row>
    <row r="61" spans="1:24" ht="21.6" customHeight="1" x14ac:dyDescent="0.25">
      <c r="A61" s="15"/>
      <c r="B61" s="389" t="s">
        <v>1643</v>
      </c>
      <c r="C61" s="13" t="s">
        <v>574</v>
      </c>
      <c r="D61" s="63" t="s">
        <v>240</v>
      </c>
      <c r="E61" s="1">
        <v>4</v>
      </c>
      <c r="F61" s="1" t="s">
        <v>90</v>
      </c>
      <c r="G61" s="1"/>
      <c r="H61" s="8"/>
      <c r="I61" s="8"/>
      <c r="J61" s="8"/>
      <c r="K61" s="8"/>
      <c r="L61" s="8"/>
      <c r="M61" s="8"/>
      <c r="N61" s="8"/>
      <c r="O61" s="8"/>
      <c r="P61" s="8">
        <v>300</v>
      </c>
      <c r="Q61" s="8"/>
      <c r="R61" s="31"/>
      <c r="S61" s="31"/>
      <c r="T61" s="21">
        <v>300</v>
      </c>
      <c r="U61" s="63" t="s">
        <v>40</v>
      </c>
      <c r="V61" s="17" t="s">
        <v>575</v>
      </c>
      <c r="W61" s="1"/>
      <c r="X61" s="1"/>
    </row>
    <row r="62" spans="1:24" ht="21.6" customHeight="1" x14ac:dyDescent="0.25">
      <c r="A62" s="15"/>
      <c r="B62" s="389"/>
      <c r="C62" s="13"/>
      <c r="D62" s="1053" t="s">
        <v>562</v>
      </c>
      <c r="E62" s="1">
        <v>12</v>
      </c>
      <c r="F62" s="1" t="s">
        <v>94</v>
      </c>
      <c r="G62" s="1"/>
      <c r="H62" s="8"/>
      <c r="I62" s="8"/>
      <c r="J62" s="8"/>
      <c r="K62" s="8"/>
      <c r="L62" s="21"/>
      <c r="M62" s="8"/>
      <c r="N62" s="8"/>
      <c r="O62" s="8"/>
      <c r="P62" s="8">
        <v>1050</v>
      </c>
      <c r="Q62" s="8"/>
      <c r="R62" s="31"/>
      <c r="S62" s="31"/>
      <c r="T62" s="21">
        <v>1050</v>
      </c>
      <c r="U62" s="1" t="s">
        <v>42</v>
      </c>
      <c r="V62" s="17" t="s">
        <v>576</v>
      </c>
      <c r="W62" s="1"/>
      <c r="X62" s="1"/>
    </row>
    <row r="63" spans="1:24" ht="21.6" customHeight="1" x14ac:dyDescent="0.25">
      <c r="A63" s="15"/>
      <c r="B63" s="389"/>
      <c r="C63" s="13"/>
      <c r="D63" s="1"/>
      <c r="E63" s="1"/>
      <c r="F63" s="1"/>
      <c r="G63" s="1"/>
      <c r="H63" s="8"/>
      <c r="I63" s="8"/>
      <c r="J63" s="8"/>
      <c r="K63" s="8"/>
      <c r="L63" s="21"/>
      <c r="M63" s="8"/>
      <c r="N63" s="8"/>
      <c r="O63" s="8"/>
      <c r="P63" s="8"/>
      <c r="Q63" s="8"/>
      <c r="R63" s="31"/>
      <c r="S63" s="31"/>
      <c r="T63" s="21"/>
      <c r="U63" s="1"/>
      <c r="V63" s="17" t="s">
        <v>1642</v>
      </c>
      <c r="W63" s="1"/>
      <c r="X63" s="1"/>
    </row>
    <row r="64" spans="1:24" ht="21.6" customHeight="1" x14ac:dyDescent="0.25">
      <c r="A64" s="16"/>
      <c r="B64" s="390"/>
      <c r="C64" s="18"/>
      <c r="D64" s="3"/>
      <c r="E64" s="3"/>
      <c r="F64" s="3"/>
      <c r="G64" s="3"/>
      <c r="H64" s="27"/>
      <c r="I64" s="27"/>
      <c r="J64" s="27"/>
      <c r="K64" s="27"/>
      <c r="L64" s="20"/>
      <c r="M64" s="27"/>
      <c r="N64" s="27"/>
      <c r="O64" s="27"/>
      <c r="P64" s="27"/>
      <c r="Q64" s="27"/>
      <c r="R64" s="84"/>
      <c r="S64" s="84"/>
      <c r="T64" s="20"/>
      <c r="U64" s="3"/>
      <c r="V64" s="19"/>
      <c r="W64" s="3"/>
      <c r="X64" s="3"/>
    </row>
    <row r="65" spans="1:24" ht="21.6" customHeight="1" x14ac:dyDescent="0.25">
      <c r="A65" s="14" t="s">
        <v>156</v>
      </c>
      <c r="B65" s="388" t="s">
        <v>577</v>
      </c>
      <c r="C65" s="24" t="s">
        <v>578</v>
      </c>
      <c r="D65" s="4" t="s">
        <v>579</v>
      </c>
      <c r="E65" s="4" t="s">
        <v>580</v>
      </c>
      <c r="F65" s="4" t="s">
        <v>581</v>
      </c>
      <c r="G65" s="212" t="s">
        <v>21</v>
      </c>
      <c r="H65" s="12"/>
      <c r="I65" s="12"/>
      <c r="J65" s="12"/>
      <c r="K65" s="12"/>
      <c r="L65" s="23">
        <v>3000</v>
      </c>
      <c r="M65" s="12"/>
      <c r="N65" s="12"/>
      <c r="O65" s="12"/>
      <c r="P65" s="12"/>
      <c r="Q65" s="12"/>
      <c r="R65" s="30"/>
      <c r="S65" s="30"/>
      <c r="T65" s="23">
        <v>3000</v>
      </c>
      <c r="U65" s="385" t="s">
        <v>213</v>
      </c>
      <c r="V65" s="52" t="s">
        <v>582</v>
      </c>
      <c r="W65" s="4">
        <v>8.5</v>
      </c>
      <c r="X65" s="4" t="s">
        <v>552</v>
      </c>
    </row>
    <row r="66" spans="1:24" ht="21.6" customHeight="1" x14ac:dyDescent="0.25">
      <c r="A66" s="15"/>
      <c r="B66" s="389" t="s">
        <v>1623</v>
      </c>
      <c r="C66" s="13" t="s">
        <v>583</v>
      </c>
      <c r="D66" s="1" t="s">
        <v>584</v>
      </c>
      <c r="E66" s="1"/>
      <c r="F66" s="1"/>
      <c r="G66" s="1">
        <v>2563</v>
      </c>
      <c r="H66" s="8"/>
      <c r="I66" s="8"/>
      <c r="J66" s="8"/>
      <c r="K66" s="8"/>
      <c r="L66" s="21"/>
      <c r="M66" s="8"/>
      <c r="N66" s="8"/>
      <c r="O66" s="8"/>
      <c r="P66" s="8"/>
      <c r="Q66" s="8"/>
      <c r="R66" s="31"/>
      <c r="S66" s="31"/>
      <c r="T66" s="21"/>
      <c r="U66" s="101" t="s">
        <v>218</v>
      </c>
      <c r="V66" s="17" t="s">
        <v>585</v>
      </c>
      <c r="W66" s="1"/>
      <c r="X66" s="1" t="s">
        <v>557</v>
      </c>
    </row>
    <row r="67" spans="1:24" ht="21.6" customHeight="1" x14ac:dyDescent="0.25">
      <c r="A67" s="15"/>
      <c r="B67" s="389" t="s">
        <v>1624</v>
      </c>
      <c r="C67" s="13" t="s">
        <v>586</v>
      </c>
      <c r="D67" s="1" t="s">
        <v>587</v>
      </c>
      <c r="E67" s="1" t="s">
        <v>588</v>
      </c>
      <c r="F67" s="1"/>
      <c r="G67" s="1"/>
      <c r="H67" s="8"/>
      <c r="I67" s="8"/>
      <c r="J67" s="8"/>
      <c r="K67" s="8"/>
      <c r="L67" s="21">
        <v>2500</v>
      </c>
      <c r="M67" s="8"/>
      <c r="N67" s="8"/>
      <c r="O67" s="8"/>
      <c r="P67" s="8"/>
      <c r="Q67" s="8"/>
      <c r="R67" s="31"/>
      <c r="S67" s="31"/>
      <c r="T67" s="21">
        <v>2500</v>
      </c>
      <c r="U67" s="63" t="s">
        <v>40</v>
      </c>
      <c r="V67" s="17" t="s">
        <v>589</v>
      </c>
      <c r="W67" s="1"/>
      <c r="X67" s="1"/>
    </row>
    <row r="68" spans="1:24" ht="21.6" customHeight="1" x14ac:dyDescent="0.25">
      <c r="A68" s="15"/>
      <c r="B68" s="389"/>
      <c r="C68" s="13" t="s">
        <v>590</v>
      </c>
      <c r="D68" s="1" t="s">
        <v>456</v>
      </c>
      <c r="E68" s="1" t="s">
        <v>588</v>
      </c>
      <c r="F68" s="1"/>
      <c r="G68" s="1"/>
      <c r="H68" s="8"/>
      <c r="I68" s="8"/>
      <c r="J68" s="8"/>
      <c r="K68" s="8"/>
      <c r="L68" s="21"/>
      <c r="M68" s="8"/>
      <c r="N68" s="8"/>
      <c r="O68" s="8"/>
      <c r="P68" s="8"/>
      <c r="Q68" s="8"/>
      <c r="R68" s="31"/>
      <c r="S68" s="31"/>
      <c r="T68" s="21"/>
      <c r="U68" s="1" t="s">
        <v>42</v>
      </c>
      <c r="V68" s="17" t="s">
        <v>591</v>
      </c>
      <c r="W68" s="1"/>
      <c r="X68" s="1"/>
    </row>
    <row r="69" spans="1:24" ht="21.6" customHeight="1" x14ac:dyDescent="0.25">
      <c r="A69" s="15"/>
      <c r="B69" s="17"/>
      <c r="C69" s="17" t="s">
        <v>584</v>
      </c>
      <c r="D69" s="1"/>
      <c r="E69" s="1"/>
      <c r="F69" s="1"/>
      <c r="G69" s="1"/>
      <c r="H69" s="8"/>
      <c r="I69" s="8"/>
      <c r="J69" s="8"/>
      <c r="K69" s="8"/>
      <c r="L69" s="9"/>
      <c r="M69" s="9"/>
      <c r="N69" s="9"/>
      <c r="O69" s="9"/>
      <c r="P69" s="9"/>
      <c r="Q69" s="9"/>
      <c r="R69" s="9"/>
      <c r="S69" s="9"/>
      <c r="T69" s="9"/>
      <c r="U69" s="9"/>
      <c r="V69" s="9" t="s">
        <v>592</v>
      </c>
      <c r="W69" s="1"/>
      <c r="X69" s="1"/>
    </row>
    <row r="70" spans="1:24" ht="21.6" customHeight="1" x14ac:dyDescent="0.25">
      <c r="A70" s="15"/>
      <c r="B70" s="17"/>
      <c r="C70" s="1"/>
      <c r="D70" s="1"/>
      <c r="E70" s="1"/>
      <c r="F70" s="1"/>
      <c r="G70" s="1"/>
      <c r="H70" s="31"/>
      <c r="I70" s="31"/>
      <c r="J70" s="8"/>
      <c r="K70" s="31"/>
      <c r="L70" s="8">
        <v>1500</v>
      </c>
      <c r="M70" s="31"/>
      <c r="N70" s="31"/>
      <c r="O70" s="31"/>
      <c r="P70" s="31"/>
      <c r="Q70" s="9"/>
      <c r="R70" s="9"/>
      <c r="S70" s="9"/>
      <c r="T70" s="8">
        <v>1500</v>
      </c>
      <c r="U70" s="9"/>
      <c r="V70" s="9" t="s">
        <v>593</v>
      </c>
      <c r="W70" s="1"/>
      <c r="X70" s="1"/>
    </row>
    <row r="71" spans="1:24" ht="21.6" customHeight="1" x14ac:dyDescent="0.25">
      <c r="A71" s="15"/>
      <c r="B71" s="17"/>
      <c r="C71" s="1"/>
      <c r="D71" s="1"/>
      <c r="E71" s="1"/>
      <c r="F71" s="1"/>
      <c r="G71" s="1"/>
      <c r="H71" s="31"/>
      <c r="I71" s="31"/>
      <c r="J71" s="8"/>
      <c r="K71" s="31"/>
      <c r="L71" s="31"/>
      <c r="M71" s="31"/>
      <c r="N71" s="31"/>
      <c r="O71" s="31"/>
      <c r="P71" s="31"/>
      <c r="Q71" s="9"/>
      <c r="R71" s="9"/>
      <c r="S71" s="9"/>
      <c r="T71" s="31"/>
      <c r="U71" s="9"/>
      <c r="V71" s="9" t="s">
        <v>170</v>
      </c>
      <c r="W71" s="1"/>
      <c r="X71" s="1"/>
    </row>
    <row r="72" spans="1:24" ht="21.6" customHeight="1" x14ac:dyDescent="0.25">
      <c r="A72" s="15"/>
      <c r="B72" s="17"/>
      <c r="C72" s="1"/>
      <c r="D72" s="1"/>
      <c r="E72" s="1"/>
      <c r="F72" s="1"/>
      <c r="G72" s="1"/>
      <c r="H72" s="31"/>
      <c r="I72" s="31"/>
      <c r="J72" s="8"/>
      <c r="K72" s="31"/>
      <c r="L72" s="8">
        <v>6000</v>
      </c>
      <c r="M72" s="31"/>
      <c r="N72" s="31"/>
      <c r="O72" s="31"/>
      <c r="P72" s="31"/>
      <c r="Q72" s="9"/>
      <c r="R72" s="9"/>
      <c r="S72" s="9"/>
      <c r="T72" s="8">
        <v>6000</v>
      </c>
      <c r="U72" s="9"/>
      <c r="V72" s="9" t="s">
        <v>594</v>
      </c>
      <c r="W72" s="1"/>
      <c r="X72" s="1"/>
    </row>
    <row r="73" spans="1:24" ht="21.6" customHeight="1" x14ac:dyDescent="0.25">
      <c r="A73" s="15"/>
      <c r="B73" s="17"/>
      <c r="C73" s="1"/>
      <c r="D73" s="1"/>
      <c r="E73" s="1"/>
      <c r="F73" s="1"/>
      <c r="G73" s="1"/>
      <c r="H73" s="31"/>
      <c r="I73" s="31"/>
      <c r="J73" s="8"/>
      <c r="K73" s="31"/>
      <c r="L73" s="31"/>
      <c r="M73" s="31"/>
      <c r="N73" s="31"/>
      <c r="O73" s="31"/>
      <c r="P73" s="31"/>
      <c r="Q73" s="9"/>
      <c r="R73" s="9"/>
      <c r="S73" s="9"/>
      <c r="T73" s="31"/>
      <c r="U73" s="9"/>
      <c r="V73" s="9" t="s">
        <v>595</v>
      </c>
      <c r="W73" s="1"/>
      <c r="X73" s="1"/>
    </row>
    <row r="74" spans="1:24" ht="21.6" customHeight="1" x14ac:dyDescent="0.25">
      <c r="A74" s="15"/>
      <c r="B74" s="17"/>
      <c r="C74" s="1"/>
      <c r="D74" s="1"/>
      <c r="E74" s="1"/>
      <c r="F74" s="1"/>
      <c r="G74" s="1"/>
      <c r="H74" s="31"/>
      <c r="I74" s="31"/>
      <c r="J74" s="8"/>
      <c r="K74" s="31"/>
      <c r="L74" s="8">
        <v>4000</v>
      </c>
      <c r="M74" s="31"/>
      <c r="N74" s="31"/>
      <c r="O74" s="31"/>
      <c r="P74" s="31"/>
      <c r="Q74" s="9"/>
      <c r="R74" s="9"/>
      <c r="S74" s="9"/>
      <c r="T74" s="8">
        <v>4000</v>
      </c>
      <c r="U74" s="9"/>
      <c r="V74" s="9" t="s">
        <v>596</v>
      </c>
      <c r="W74" s="1"/>
      <c r="X74" s="1"/>
    </row>
    <row r="75" spans="1:24" ht="21.6" customHeight="1" x14ac:dyDescent="0.25">
      <c r="A75" s="15"/>
      <c r="B75" s="17"/>
      <c r="C75" s="1"/>
      <c r="D75" s="1"/>
      <c r="E75" s="1"/>
      <c r="F75" s="1"/>
      <c r="G75" s="1"/>
      <c r="H75" s="31"/>
      <c r="I75" s="31"/>
      <c r="J75" s="8"/>
      <c r="K75" s="31"/>
      <c r="L75" s="31"/>
      <c r="M75" s="31"/>
      <c r="N75" s="31"/>
      <c r="O75" s="31"/>
      <c r="P75" s="31"/>
      <c r="Q75" s="9"/>
      <c r="R75" s="9"/>
      <c r="S75" s="9"/>
      <c r="T75" s="31"/>
      <c r="U75" s="9"/>
      <c r="V75" s="9" t="s">
        <v>597</v>
      </c>
      <c r="W75" s="1"/>
      <c r="X75" s="1"/>
    </row>
    <row r="76" spans="1:24" ht="21.6" customHeight="1" x14ac:dyDescent="0.25">
      <c r="A76" s="15"/>
      <c r="B76" s="17"/>
      <c r="C76" s="1"/>
      <c r="D76" s="1"/>
      <c r="E76" s="1"/>
      <c r="F76" s="1"/>
      <c r="G76" s="1"/>
      <c r="H76" s="31"/>
      <c r="I76" s="31"/>
      <c r="J76" s="8"/>
      <c r="K76" s="31"/>
      <c r="L76" s="8">
        <v>1000</v>
      </c>
      <c r="M76" s="31"/>
      <c r="N76" s="31"/>
      <c r="O76" s="31"/>
      <c r="P76" s="31"/>
      <c r="Q76" s="9"/>
      <c r="R76" s="9"/>
      <c r="S76" s="9"/>
      <c r="T76" s="8">
        <v>1000</v>
      </c>
      <c r="U76" s="9"/>
      <c r="V76" s="9" t="s">
        <v>598</v>
      </c>
      <c r="W76" s="1"/>
      <c r="X76" s="1"/>
    </row>
    <row r="77" spans="1:24" ht="21.6" customHeight="1" x14ac:dyDescent="0.25">
      <c r="A77" s="15"/>
      <c r="B77" s="17"/>
      <c r="C77" s="1"/>
      <c r="D77" s="1"/>
      <c r="E77" s="1"/>
      <c r="F77" s="1"/>
      <c r="G77" s="1"/>
      <c r="H77" s="31"/>
      <c r="I77" s="31"/>
      <c r="J77" s="8"/>
      <c r="K77" s="31"/>
      <c r="L77" s="31"/>
      <c r="M77" s="31"/>
      <c r="N77" s="31"/>
      <c r="O77" s="31"/>
      <c r="P77" s="31"/>
      <c r="Q77" s="9"/>
      <c r="R77" s="9"/>
      <c r="S77" s="9"/>
      <c r="T77" s="31"/>
      <c r="U77" s="387"/>
      <c r="V77" s="9" t="s">
        <v>599</v>
      </c>
      <c r="W77" s="1"/>
      <c r="X77" s="1"/>
    </row>
    <row r="78" spans="1:24" ht="21.6" customHeight="1" x14ac:dyDescent="0.25">
      <c r="A78" s="16"/>
      <c r="B78" s="19"/>
      <c r="C78" s="3"/>
      <c r="D78" s="3"/>
      <c r="E78" s="3"/>
      <c r="F78" s="3"/>
      <c r="G78" s="3"/>
      <c r="H78" s="84"/>
      <c r="I78" s="84"/>
      <c r="J78" s="27"/>
      <c r="K78" s="84"/>
      <c r="L78" s="84"/>
      <c r="M78" s="84"/>
      <c r="N78" s="84"/>
      <c r="O78" s="84"/>
      <c r="P78" s="84"/>
      <c r="Q78" s="28"/>
      <c r="R78" s="28"/>
      <c r="S78" s="28"/>
      <c r="T78" s="28"/>
      <c r="U78" s="28"/>
      <c r="V78" s="28"/>
      <c r="W78" s="3"/>
      <c r="X78" s="3"/>
    </row>
    <row r="79" spans="1:24" ht="21.6" customHeight="1" x14ac:dyDescent="0.25">
      <c r="A79" s="14" t="s">
        <v>159</v>
      </c>
      <c r="B79" s="22" t="s">
        <v>1622</v>
      </c>
      <c r="C79" s="4" t="s">
        <v>1646</v>
      </c>
      <c r="D79" s="4" t="s">
        <v>600</v>
      </c>
      <c r="E79" s="4">
        <v>120</v>
      </c>
      <c r="F79" s="4" t="s">
        <v>584</v>
      </c>
      <c r="G79" s="4" t="s">
        <v>601</v>
      </c>
      <c r="H79" s="30"/>
      <c r="I79" s="30"/>
      <c r="J79" s="12"/>
      <c r="K79" s="30"/>
      <c r="L79" s="30"/>
      <c r="M79" s="30"/>
      <c r="N79" s="30"/>
      <c r="O79" s="30"/>
      <c r="P79" s="30"/>
      <c r="Q79" s="384"/>
      <c r="R79" s="384">
        <v>2000</v>
      </c>
      <c r="S79" s="153"/>
      <c r="T79" s="384">
        <v>2000</v>
      </c>
      <c r="U79" s="385" t="s">
        <v>213</v>
      </c>
      <c r="V79" s="9" t="s">
        <v>1649</v>
      </c>
      <c r="W79" s="4">
        <v>8.5</v>
      </c>
      <c r="X79" s="4" t="s">
        <v>54</v>
      </c>
    </row>
    <row r="80" spans="1:24" ht="21.6" customHeight="1" x14ac:dyDescent="0.25">
      <c r="A80" s="15"/>
      <c r="B80" s="17" t="s">
        <v>604</v>
      </c>
      <c r="C80" s="1" t="s">
        <v>1648</v>
      </c>
      <c r="D80" s="1" t="s">
        <v>602</v>
      </c>
      <c r="E80" s="1"/>
      <c r="F80" s="1"/>
      <c r="G80" s="1" t="s">
        <v>603</v>
      </c>
      <c r="H80" s="31"/>
      <c r="I80" s="31"/>
      <c r="J80" s="8"/>
      <c r="K80" s="31"/>
      <c r="L80" s="31"/>
      <c r="M80" s="31"/>
      <c r="N80" s="31"/>
      <c r="O80" s="31"/>
      <c r="P80" s="31"/>
      <c r="Q80" s="387"/>
      <c r="R80" s="387"/>
      <c r="S80" s="9"/>
      <c r="T80" s="387"/>
      <c r="U80" s="101" t="s">
        <v>218</v>
      </c>
      <c r="V80" s="153" t="s">
        <v>1650</v>
      </c>
      <c r="W80" s="1"/>
      <c r="X80" s="1" t="s">
        <v>71</v>
      </c>
    </row>
    <row r="81" spans="1:25" ht="21.6" customHeight="1" x14ac:dyDescent="0.25">
      <c r="A81" s="15"/>
      <c r="B81" s="17"/>
      <c r="C81" s="1" t="s">
        <v>1647</v>
      </c>
      <c r="D81" s="1" t="s">
        <v>605</v>
      </c>
      <c r="E81" s="1"/>
      <c r="F81" s="1"/>
      <c r="G81" s="1" t="s">
        <v>289</v>
      </c>
      <c r="H81" s="31"/>
      <c r="I81" s="31"/>
      <c r="J81" s="8"/>
      <c r="K81" s="31"/>
      <c r="L81" s="31"/>
      <c r="M81" s="31"/>
      <c r="N81" s="31"/>
      <c r="O81" s="31"/>
      <c r="P81" s="31"/>
      <c r="Q81" s="387"/>
      <c r="R81" s="387"/>
      <c r="S81" s="9"/>
      <c r="T81" s="387"/>
      <c r="U81" s="63" t="s">
        <v>40</v>
      </c>
      <c r="V81" s="9" t="s">
        <v>1651</v>
      </c>
      <c r="W81" s="1"/>
      <c r="X81" s="1"/>
    </row>
    <row r="82" spans="1:25" ht="21.6" customHeight="1" x14ac:dyDescent="0.25">
      <c r="A82" s="15"/>
      <c r="B82" s="17"/>
      <c r="C82" s="1"/>
      <c r="D82" s="1" t="s">
        <v>606</v>
      </c>
      <c r="E82" s="1"/>
      <c r="F82" s="1"/>
      <c r="G82" s="1"/>
      <c r="H82" s="31"/>
      <c r="I82" s="31"/>
      <c r="J82" s="8"/>
      <c r="K82" s="31"/>
      <c r="L82" s="31"/>
      <c r="M82" s="31"/>
      <c r="N82" s="31"/>
      <c r="O82" s="31"/>
      <c r="P82" s="31"/>
      <c r="Q82" s="387"/>
      <c r="R82" s="387">
        <v>2160</v>
      </c>
      <c r="S82" s="9"/>
      <c r="T82" s="387">
        <v>2700</v>
      </c>
      <c r="U82" s="1" t="s">
        <v>42</v>
      </c>
      <c r="V82" s="9" t="s">
        <v>1653</v>
      </c>
      <c r="W82" s="1"/>
      <c r="X82" s="1"/>
    </row>
    <row r="83" spans="1:25" ht="21.6" customHeight="1" x14ac:dyDescent="0.25">
      <c r="A83" s="15"/>
      <c r="B83" s="17"/>
      <c r="C83" s="9"/>
      <c r="D83" s="64"/>
      <c r="E83" s="1"/>
      <c r="F83" s="1"/>
      <c r="G83" s="1"/>
      <c r="H83" s="31"/>
      <c r="I83" s="31"/>
      <c r="J83" s="8"/>
      <c r="K83" s="31"/>
      <c r="L83" s="31"/>
      <c r="M83" s="31"/>
      <c r="N83" s="31"/>
      <c r="O83" s="31"/>
      <c r="P83" s="31"/>
      <c r="Q83" s="387"/>
      <c r="S83" s="9"/>
      <c r="U83" s="9"/>
      <c r="V83" s="9" t="s">
        <v>1652</v>
      </c>
      <c r="W83" s="1"/>
      <c r="X83" s="1"/>
    </row>
    <row r="84" spans="1:25" ht="21.6" customHeight="1" x14ac:dyDescent="0.25">
      <c r="A84" s="15"/>
      <c r="B84" s="17"/>
      <c r="C84" s="4"/>
      <c r="E84" s="4"/>
      <c r="F84" s="1"/>
      <c r="G84" s="1"/>
      <c r="H84" s="31"/>
      <c r="I84" s="31"/>
      <c r="J84" s="8"/>
      <c r="K84" s="31"/>
      <c r="L84" s="31"/>
      <c r="M84" s="31"/>
      <c r="N84" s="31"/>
      <c r="O84" s="31"/>
      <c r="P84" s="31"/>
      <c r="Q84" s="387"/>
      <c r="R84" s="9"/>
      <c r="S84" s="9"/>
      <c r="T84" s="387"/>
      <c r="U84" s="9"/>
      <c r="V84" s="9"/>
      <c r="W84" s="1"/>
      <c r="X84" s="1"/>
    </row>
    <row r="85" spans="1:25" ht="21.6" customHeight="1" x14ac:dyDescent="0.25">
      <c r="A85" s="16"/>
      <c r="B85" s="19"/>
      <c r="C85" s="3"/>
      <c r="D85" s="3"/>
      <c r="E85" s="3"/>
      <c r="F85" s="3"/>
      <c r="G85" s="3"/>
      <c r="H85" s="84"/>
      <c r="I85" s="84"/>
      <c r="J85" s="27"/>
      <c r="K85" s="84"/>
      <c r="L85" s="84"/>
      <c r="M85" s="84"/>
      <c r="N85" s="84"/>
      <c r="O85" s="84"/>
      <c r="P85" s="84"/>
      <c r="Q85" s="28"/>
      <c r="R85" s="28"/>
      <c r="S85" s="28"/>
      <c r="T85" s="28"/>
      <c r="U85" s="28"/>
      <c r="V85" s="28"/>
      <c r="W85" s="3"/>
      <c r="X85" s="3"/>
    </row>
    <row r="86" spans="1:25" ht="21.6" customHeight="1" x14ac:dyDescent="0.25">
      <c r="A86" s="391" t="s">
        <v>204</v>
      </c>
      <c r="B86" s="392" t="s">
        <v>607</v>
      </c>
      <c r="C86" s="248"/>
      <c r="D86" s="1175" t="s">
        <v>608</v>
      </c>
      <c r="E86" s="1176"/>
      <c r="F86" s="1176"/>
      <c r="G86" s="1176"/>
      <c r="H86" s="1176"/>
      <c r="I86" s="1176"/>
      <c r="J86" s="1176"/>
      <c r="K86" s="1176"/>
      <c r="L86" s="1177"/>
      <c r="M86" s="393"/>
      <c r="N86" s="284"/>
      <c r="O86" s="394"/>
      <c r="P86" s="393"/>
      <c r="Q86" s="393"/>
      <c r="R86" s="393"/>
      <c r="S86" s="393"/>
      <c r="T86" s="395"/>
      <c r="U86" s="284"/>
      <c r="V86" s="396"/>
      <c r="W86" s="393"/>
      <c r="X86" s="284"/>
    </row>
    <row r="87" spans="1:25" ht="21.6" customHeight="1" x14ac:dyDescent="0.25">
      <c r="A87" s="187" t="s">
        <v>207</v>
      </c>
      <c r="B87" s="153" t="s">
        <v>609</v>
      </c>
      <c r="C87" s="10" t="s">
        <v>610</v>
      </c>
      <c r="D87" s="50" t="s">
        <v>611</v>
      </c>
      <c r="E87" s="50">
        <v>20</v>
      </c>
      <c r="F87" s="50" t="s">
        <v>612</v>
      </c>
      <c r="G87" s="128" t="s">
        <v>613</v>
      </c>
      <c r="H87" s="397"/>
      <c r="I87" s="398"/>
      <c r="J87" s="397"/>
      <c r="K87" s="399">
        <v>8000</v>
      </c>
      <c r="L87" s="397"/>
      <c r="M87" s="398"/>
      <c r="N87" s="398"/>
      <c r="O87" s="397"/>
      <c r="P87" s="398"/>
      <c r="Q87" s="397"/>
      <c r="R87" s="400"/>
      <c r="S87" s="400"/>
      <c r="T87" s="399"/>
      <c r="U87" s="69" t="s">
        <v>445</v>
      </c>
      <c r="V87" s="153" t="s">
        <v>614</v>
      </c>
      <c r="W87" s="50">
        <v>9</v>
      </c>
      <c r="X87" s="50" t="s">
        <v>664</v>
      </c>
      <c r="Y87" s="2">
        <v>8000</v>
      </c>
    </row>
    <row r="88" spans="1:25" ht="21.6" customHeight="1" x14ac:dyDescent="0.25">
      <c r="A88" s="145"/>
      <c r="B88" s="9" t="s">
        <v>615</v>
      </c>
      <c r="C88" s="60" t="s">
        <v>616</v>
      </c>
      <c r="D88" s="63" t="s">
        <v>617</v>
      </c>
      <c r="E88" s="63"/>
      <c r="F88" s="1" t="s">
        <v>90</v>
      </c>
      <c r="G88" s="63" t="s">
        <v>618</v>
      </c>
      <c r="H88" s="401"/>
      <c r="I88" s="330"/>
      <c r="J88" s="401"/>
      <c r="K88" s="332">
        <v>1500</v>
      </c>
      <c r="L88" s="401"/>
      <c r="M88" s="401"/>
      <c r="N88" s="330"/>
      <c r="O88" s="401"/>
      <c r="P88" s="401"/>
      <c r="Q88" s="401"/>
      <c r="R88" s="402"/>
      <c r="S88" s="402"/>
      <c r="T88" s="332"/>
      <c r="U88" s="101"/>
      <c r="V88" s="9" t="s">
        <v>619</v>
      </c>
      <c r="W88" s="63"/>
      <c r="X88" s="63" t="s">
        <v>620</v>
      </c>
    </row>
    <row r="89" spans="1:25" ht="21.6" customHeight="1" x14ac:dyDescent="0.25">
      <c r="A89" s="145"/>
      <c r="B89" s="9"/>
      <c r="C89" s="60" t="s">
        <v>621</v>
      </c>
      <c r="D89" s="63" t="s">
        <v>622</v>
      </c>
      <c r="E89" s="63"/>
      <c r="F89" s="1" t="s">
        <v>94</v>
      </c>
      <c r="G89" s="63"/>
      <c r="H89" s="401"/>
      <c r="I89" s="330"/>
      <c r="J89" s="401"/>
      <c r="K89" s="9"/>
      <c r="L89" s="401"/>
      <c r="M89" s="401"/>
      <c r="N89" s="330"/>
      <c r="O89" s="401"/>
      <c r="P89" s="401"/>
      <c r="Q89" s="401"/>
      <c r="R89" s="402"/>
      <c r="S89" s="402"/>
      <c r="T89" s="332"/>
      <c r="U89" s="101"/>
      <c r="V89" s="9" t="s">
        <v>623</v>
      </c>
      <c r="W89" s="63"/>
      <c r="X89" s="63"/>
      <c r="Y89" s="2">
        <v>1500</v>
      </c>
    </row>
    <row r="90" spans="1:25" ht="21.6" customHeight="1" x14ac:dyDescent="0.25">
      <c r="A90" s="145"/>
      <c r="B90" s="9"/>
      <c r="C90" s="60" t="s">
        <v>1056</v>
      </c>
      <c r="D90" s="63" t="s">
        <v>625</v>
      </c>
      <c r="E90" s="63">
        <v>20</v>
      </c>
      <c r="F90" s="63"/>
      <c r="G90" s="63"/>
      <c r="H90" s="401"/>
      <c r="I90" s="330"/>
      <c r="J90" s="401"/>
      <c r="K90" s="9"/>
      <c r="L90" s="401"/>
      <c r="M90" s="401"/>
      <c r="N90" s="330"/>
      <c r="O90" s="401"/>
      <c r="P90" s="401"/>
      <c r="Q90" s="401"/>
      <c r="R90" s="402"/>
      <c r="S90" s="402"/>
      <c r="T90" s="332"/>
      <c r="U90" s="101"/>
      <c r="V90" s="9" t="s">
        <v>626</v>
      </c>
      <c r="W90" s="9"/>
      <c r="X90" s="9"/>
    </row>
    <row r="91" spans="1:25" ht="21.6" customHeight="1" x14ac:dyDescent="0.25">
      <c r="A91" s="145"/>
      <c r="B91" s="9"/>
      <c r="C91" s="60" t="s">
        <v>1057</v>
      </c>
      <c r="E91" s="63"/>
      <c r="F91" s="63"/>
      <c r="G91" s="63"/>
      <c r="H91" s="401"/>
      <c r="I91" s="330"/>
      <c r="J91" s="401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 t="s">
        <v>628</v>
      </c>
      <c r="W91" s="63"/>
      <c r="X91" s="63"/>
    </row>
    <row r="92" spans="1:25" ht="21.6" customHeight="1" x14ac:dyDescent="0.25">
      <c r="A92" s="145"/>
      <c r="B92" s="9"/>
      <c r="C92" s="60" t="s">
        <v>1055</v>
      </c>
      <c r="E92" s="63"/>
      <c r="F92" s="63"/>
      <c r="G92" s="63"/>
      <c r="H92" s="401"/>
      <c r="I92" s="330"/>
      <c r="J92" s="401"/>
      <c r="K92" s="332">
        <v>8000</v>
      </c>
      <c r="L92" s="401"/>
      <c r="M92" s="401"/>
      <c r="N92" s="330"/>
      <c r="O92" s="401"/>
      <c r="P92" s="401"/>
      <c r="Q92" s="401"/>
      <c r="R92" s="402"/>
      <c r="S92" s="402"/>
      <c r="T92" s="332"/>
      <c r="U92" s="101"/>
      <c r="V92" s="9" t="s">
        <v>629</v>
      </c>
      <c r="W92" s="63"/>
      <c r="X92" s="63"/>
      <c r="Y92" s="2">
        <v>8000</v>
      </c>
    </row>
    <row r="93" spans="1:25" ht="21.6" customHeight="1" x14ac:dyDescent="0.25">
      <c r="A93" s="145"/>
      <c r="B93" s="9"/>
      <c r="C93" s="60"/>
      <c r="D93" s="63"/>
      <c r="E93" s="63"/>
      <c r="F93" s="63"/>
      <c r="G93" s="63"/>
      <c r="H93" s="401"/>
      <c r="I93" s="330"/>
      <c r="J93" s="401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 t="s">
        <v>630</v>
      </c>
      <c r="W93" s="63"/>
      <c r="X93" s="63"/>
    </row>
    <row r="94" spans="1:25" ht="21.6" customHeight="1" x14ac:dyDescent="0.25">
      <c r="A94" s="145"/>
      <c r="B94" s="9"/>
      <c r="C94" s="60"/>
      <c r="D94" s="63"/>
      <c r="E94" s="63"/>
      <c r="F94" s="63"/>
      <c r="G94" s="63"/>
      <c r="H94" s="401"/>
      <c r="I94" s="330"/>
      <c r="J94" s="401"/>
      <c r="K94" s="332">
        <v>3000</v>
      </c>
      <c r="L94" s="401"/>
      <c r="M94" s="401"/>
      <c r="N94" s="330"/>
      <c r="O94" s="401"/>
      <c r="P94" s="401"/>
      <c r="Q94" s="401"/>
      <c r="R94" s="402"/>
      <c r="S94" s="402"/>
      <c r="T94" s="332"/>
      <c r="U94" s="101"/>
      <c r="V94" s="9" t="s">
        <v>631</v>
      </c>
      <c r="W94" s="63"/>
      <c r="X94" s="63"/>
      <c r="Y94" s="2">
        <v>3000</v>
      </c>
    </row>
    <row r="95" spans="1:25" ht="21.6" customHeight="1" x14ac:dyDescent="0.25">
      <c r="A95" s="145"/>
      <c r="B95" s="9"/>
      <c r="C95" s="60"/>
      <c r="D95" s="63"/>
      <c r="E95" s="63"/>
      <c r="F95" s="63"/>
      <c r="G95" s="63"/>
      <c r="H95" s="401"/>
      <c r="I95" s="330"/>
      <c r="J95" s="401"/>
      <c r="K95" s="9"/>
      <c r="L95" s="401"/>
      <c r="M95" s="401"/>
      <c r="N95" s="330"/>
      <c r="O95" s="401"/>
      <c r="P95" s="401"/>
      <c r="Q95" s="401"/>
      <c r="R95" s="402"/>
      <c r="S95" s="402"/>
      <c r="T95" s="332"/>
      <c r="U95" s="101"/>
      <c r="V95" s="9" t="s">
        <v>632</v>
      </c>
      <c r="W95" s="63"/>
      <c r="X95" s="63"/>
    </row>
    <row r="96" spans="1:25" ht="21.6" customHeight="1" x14ac:dyDescent="0.25">
      <c r="A96" s="145"/>
      <c r="B96" s="9"/>
      <c r="C96" s="60"/>
      <c r="D96" s="63"/>
      <c r="E96" s="63"/>
      <c r="F96" s="63"/>
      <c r="G96" s="63"/>
      <c r="H96" s="401"/>
      <c r="I96" s="330"/>
      <c r="J96" s="401"/>
      <c r="K96" s="332">
        <v>4000</v>
      </c>
      <c r="L96" s="401"/>
      <c r="M96" s="401"/>
      <c r="N96" s="330"/>
      <c r="O96" s="401"/>
      <c r="P96" s="401"/>
      <c r="Q96" s="401"/>
      <c r="R96" s="402"/>
      <c r="S96" s="402"/>
      <c r="T96" s="332"/>
      <c r="U96" s="101"/>
      <c r="V96" s="9" t="s">
        <v>633</v>
      </c>
      <c r="W96" s="63"/>
      <c r="X96" s="63"/>
    </row>
    <row r="97" spans="1:24" ht="21.6" customHeight="1" x14ac:dyDescent="0.25">
      <c r="A97" s="145"/>
      <c r="B97" s="9"/>
      <c r="C97" s="60"/>
      <c r="D97" s="63"/>
      <c r="E97" s="63"/>
      <c r="F97" s="63"/>
      <c r="G97" s="63"/>
      <c r="H97" s="401"/>
      <c r="I97" s="330"/>
      <c r="J97" s="401"/>
      <c r="K97" s="332">
        <v>2000</v>
      </c>
      <c r="L97" s="401"/>
      <c r="M97" s="401"/>
      <c r="N97" s="330"/>
      <c r="O97" s="401"/>
      <c r="P97" s="401"/>
      <c r="Q97" s="401"/>
      <c r="R97" s="402"/>
      <c r="S97" s="402"/>
      <c r="T97" s="332"/>
      <c r="U97" s="101"/>
      <c r="V97" s="9" t="s">
        <v>634</v>
      </c>
      <c r="W97" s="63"/>
      <c r="X97" s="63"/>
    </row>
    <row r="98" spans="1:24" ht="21.6" customHeight="1" x14ac:dyDescent="0.25">
      <c r="A98" s="145"/>
      <c r="B98" s="9"/>
      <c r="C98" s="60"/>
      <c r="D98" s="63"/>
      <c r="E98" s="63"/>
      <c r="F98" s="63"/>
      <c r="G98" s="63"/>
      <c r="H98" s="401"/>
      <c r="I98" s="330"/>
      <c r="J98" s="401"/>
      <c r="K98" s="332">
        <v>2000</v>
      </c>
      <c r="L98" s="401"/>
      <c r="M98" s="401"/>
      <c r="N98" s="330"/>
      <c r="O98" s="401"/>
      <c r="P98" s="401"/>
      <c r="Q98" s="401"/>
      <c r="R98" s="402"/>
      <c r="S98" s="402"/>
      <c r="T98" s="332"/>
      <c r="U98" s="101"/>
      <c r="V98" s="9" t="s">
        <v>635</v>
      </c>
      <c r="W98" s="63"/>
      <c r="X98" s="63"/>
    </row>
    <row r="99" spans="1:24" ht="21.6" customHeight="1" x14ac:dyDescent="0.25">
      <c r="A99" s="145"/>
      <c r="B99" s="9"/>
      <c r="C99" s="60"/>
      <c r="D99" s="63"/>
      <c r="E99" s="63"/>
      <c r="F99" s="63"/>
      <c r="G99" s="63"/>
      <c r="H99" s="401"/>
      <c r="I99" s="330"/>
      <c r="J99" s="401"/>
      <c r="K99" s="332">
        <v>1000</v>
      </c>
      <c r="L99" s="401"/>
      <c r="M99" s="401"/>
      <c r="N99" s="330"/>
      <c r="O99" s="401"/>
      <c r="P99" s="401"/>
      <c r="Q99" s="401"/>
      <c r="R99" s="402"/>
      <c r="S99" s="402"/>
      <c r="T99" s="332"/>
      <c r="U99" s="101"/>
      <c r="V99" s="9" t="s">
        <v>636</v>
      </c>
      <c r="W99" s="63"/>
      <c r="X99" s="63"/>
    </row>
    <row r="100" spans="1:24" ht="21.6" customHeight="1" x14ac:dyDescent="0.25">
      <c r="A100" s="145"/>
      <c r="B100" s="9"/>
      <c r="C100" s="60"/>
      <c r="D100" s="63"/>
      <c r="E100" s="63"/>
      <c r="F100" s="63"/>
      <c r="G100" s="63"/>
      <c r="H100" s="401"/>
      <c r="I100" s="330"/>
      <c r="J100" s="401"/>
      <c r="K100" s="332">
        <v>5000</v>
      </c>
      <c r="L100" s="401"/>
      <c r="M100" s="401"/>
      <c r="N100" s="330"/>
      <c r="O100" s="401"/>
      <c r="P100" s="401"/>
      <c r="Q100" s="401"/>
      <c r="R100" s="402"/>
      <c r="S100" s="402"/>
      <c r="T100" s="332"/>
      <c r="U100" s="101"/>
      <c r="V100" s="9" t="s">
        <v>637</v>
      </c>
      <c r="W100" s="63"/>
      <c r="X100" s="63"/>
    </row>
    <row r="101" spans="1:24" ht="21.6" customHeight="1" x14ac:dyDescent="0.25">
      <c r="A101" s="188"/>
      <c r="B101" s="28"/>
      <c r="C101" s="62"/>
      <c r="D101" s="65"/>
      <c r="E101" s="65"/>
      <c r="F101" s="65"/>
      <c r="G101" s="65"/>
      <c r="H101" s="403"/>
      <c r="I101" s="404"/>
      <c r="J101" s="403"/>
      <c r="K101" s="403"/>
      <c r="L101" s="403"/>
      <c r="M101" s="403"/>
      <c r="N101" s="404"/>
      <c r="O101" s="403"/>
      <c r="P101" s="403"/>
      <c r="Q101" s="403"/>
      <c r="R101" s="405"/>
      <c r="S101" s="405"/>
      <c r="T101" s="406"/>
      <c r="U101" s="118"/>
      <c r="V101" s="28"/>
      <c r="W101" s="65"/>
      <c r="X101" s="65"/>
    </row>
    <row r="102" spans="1:24" ht="21.6" customHeight="1" x14ac:dyDescent="0.25">
      <c r="A102" s="187" t="s">
        <v>222</v>
      </c>
      <c r="B102" s="153" t="s">
        <v>638</v>
      </c>
      <c r="C102" s="10" t="s">
        <v>639</v>
      </c>
      <c r="D102" s="50" t="s">
        <v>640</v>
      </c>
      <c r="E102" s="50" t="s">
        <v>641</v>
      </c>
      <c r="F102" s="50" t="s">
        <v>612</v>
      </c>
      <c r="G102" s="128" t="s">
        <v>613</v>
      </c>
      <c r="H102" s="397"/>
      <c r="I102" s="407"/>
      <c r="J102" s="408"/>
      <c r="K102" s="409">
        <v>32000</v>
      </c>
      <c r="L102" s="408"/>
      <c r="M102" s="408"/>
      <c r="N102" s="407"/>
      <c r="O102" s="408"/>
      <c r="P102" s="408"/>
      <c r="Q102" s="408"/>
      <c r="R102" s="410"/>
      <c r="S102" s="410"/>
      <c r="U102" s="69" t="s">
        <v>445</v>
      </c>
      <c r="V102" s="35" t="s">
        <v>614</v>
      </c>
      <c r="W102" s="50">
        <v>9</v>
      </c>
      <c r="X102" s="50" t="s">
        <v>664</v>
      </c>
    </row>
    <row r="103" spans="1:24" ht="21.6" customHeight="1" x14ac:dyDescent="0.25">
      <c r="A103" s="145"/>
      <c r="B103" s="9" t="s">
        <v>642</v>
      </c>
      <c r="C103" s="60" t="s">
        <v>643</v>
      </c>
      <c r="D103" s="63"/>
      <c r="E103" s="63"/>
      <c r="F103" s="1" t="s">
        <v>90</v>
      </c>
      <c r="G103" s="63" t="s">
        <v>618</v>
      </c>
      <c r="H103" s="401"/>
      <c r="I103" s="330"/>
      <c r="J103" s="401"/>
      <c r="K103" s="9"/>
      <c r="L103" s="401"/>
      <c r="M103" s="401"/>
      <c r="N103" s="330"/>
      <c r="O103" s="401"/>
      <c r="P103" s="401"/>
      <c r="Q103" s="401"/>
      <c r="R103" s="402"/>
      <c r="S103" s="402"/>
      <c r="T103" s="9"/>
      <c r="U103" s="101"/>
      <c r="V103" s="9" t="s">
        <v>644</v>
      </c>
      <c r="W103" s="63"/>
      <c r="X103" s="63" t="s">
        <v>620</v>
      </c>
    </row>
    <row r="104" spans="1:24" ht="21.6" customHeight="1" x14ac:dyDescent="0.25">
      <c r="A104" s="145"/>
      <c r="B104" s="9"/>
      <c r="C104" s="60" t="s">
        <v>621</v>
      </c>
      <c r="D104" s="63"/>
      <c r="E104" s="63"/>
      <c r="F104" s="1" t="s">
        <v>94</v>
      </c>
      <c r="G104" s="63"/>
      <c r="H104" s="401"/>
      <c r="I104" s="330"/>
      <c r="J104" s="401"/>
      <c r="K104" s="332">
        <v>6000</v>
      </c>
      <c r="L104" s="401"/>
      <c r="M104" s="401"/>
      <c r="N104" s="330"/>
      <c r="O104" s="401"/>
      <c r="P104" s="401"/>
      <c r="Q104" s="401"/>
      <c r="R104" s="402"/>
      <c r="S104" s="402"/>
      <c r="T104" s="9"/>
      <c r="U104" s="101"/>
      <c r="V104" s="9" t="s">
        <v>623</v>
      </c>
      <c r="W104" s="63"/>
      <c r="X104" s="63"/>
    </row>
    <row r="105" spans="1:24" ht="21.6" customHeight="1" x14ac:dyDescent="0.25">
      <c r="A105" s="145"/>
      <c r="B105" s="9"/>
      <c r="C105" s="60" t="s">
        <v>624</v>
      </c>
      <c r="D105" s="63"/>
      <c r="E105" s="63"/>
      <c r="F105" s="63"/>
      <c r="G105" s="63"/>
      <c r="H105" s="401"/>
      <c r="I105" s="330"/>
      <c r="J105" s="401"/>
      <c r="K105" s="9"/>
      <c r="L105" s="401"/>
      <c r="M105" s="401"/>
      <c r="N105" s="330"/>
      <c r="O105" s="401"/>
      <c r="P105" s="401"/>
      <c r="Q105" s="401"/>
      <c r="R105" s="402"/>
      <c r="S105" s="402"/>
      <c r="T105" s="9"/>
      <c r="U105" s="101"/>
      <c r="V105" s="9" t="s">
        <v>645</v>
      </c>
      <c r="W105" s="9"/>
      <c r="X105" s="9"/>
    </row>
    <row r="106" spans="1:24" ht="21.6" customHeight="1" x14ac:dyDescent="0.25">
      <c r="A106" s="145"/>
      <c r="B106" s="9"/>
      <c r="C106" s="60" t="s">
        <v>627</v>
      </c>
      <c r="D106" s="63"/>
      <c r="E106" s="63"/>
      <c r="F106" s="63"/>
      <c r="G106" s="63"/>
      <c r="H106" s="401"/>
      <c r="I106" s="330"/>
      <c r="J106" s="401"/>
      <c r="K106" s="9"/>
      <c r="L106" s="401"/>
      <c r="M106" s="401"/>
      <c r="N106" s="330"/>
      <c r="O106" s="401"/>
      <c r="P106" s="401"/>
      <c r="Q106" s="401"/>
      <c r="R106" s="402"/>
      <c r="S106" s="402"/>
      <c r="T106" s="9"/>
      <c r="U106" s="101"/>
      <c r="V106" s="9" t="s">
        <v>646</v>
      </c>
      <c r="W106" s="9"/>
      <c r="X106" s="9"/>
    </row>
    <row r="107" spans="1:24" ht="21.6" customHeight="1" x14ac:dyDescent="0.25">
      <c r="A107" s="145"/>
      <c r="B107" s="9"/>
      <c r="C107" s="60"/>
      <c r="D107" s="63"/>
      <c r="E107" s="63"/>
      <c r="F107" s="63"/>
      <c r="G107" s="63"/>
      <c r="H107" s="401"/>
      <c r="I107" s="330"/>
      <c r="J107" s="401"/>
      <c r="K107" s="332">
        <v>19200</v>
      </c>
      <c r="L107" s="401"/>
      <c r="M107" s="401"/>
      <c r="N107" s="330"/>
      <c r="O107" s="401"/>
      <c r="P107" s="401"/>
      <c r="Q107" s="401"/>
      <c r="R107" s="402"/>
      <c r="S107" s="402"/>
      <c r="T107" s="9"/>
      <c r="U107" s="101"/>
      <c r="V107" s="9" t="s">
        <v>647</v>
      </c>
      <c r="W107" s="9"/>
      <c r="X107" s="9"/>
    </row>
    <row r="108" spans="1:24" ht="21.6" customHeight="1" x14ac:dyDescent="0.25">
      <c r="A108" s="145"/>
      <c r="B108" s="9"/>
      <c r="C108" s="60"/>
      <c r="D108" s="63"/>
      <c r="E108" s="63"/>
      <c r="F108" s="63"/>
      <c r="G108" s="63"/>
      <c r="H108" s="401"/>
      <c r="I108" s="330"/>
      <c r="J108" s="401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 t="s">
        <v>648</v>
      </c>
      <c r="W108" s="63"/>
      <c r="X108" s="63"/>
    </row>
    <row r="109" spans="1:24" ht="21.6" customHeight="1" x14ac:dyDescent="0.25">
      <c r="A109" s="145"/>
      <c r="B109" s="9"/>
      <c r="C109" s="60"/>
      <c r="D109" s="63"/>
      <c r="E109" s="63"/>
      <c r="F109" s="63"/>
      <c r="G109" s="63"/>
      <c r="H109" s="401"/>
      <c r="I109" s="330"/>
      <c r="J109" s="401"/>
      <c r="K109" s="332">
        <v>12000</v>
      </c>
      <c r="L109" s="401"/>
      <c r="M109" s="401"/>
      <c r="N109" s="330"/>
      <c r="O109" s="401"/>
      <c r="P109" s="401"/>
      <c r="Q109" s="401"/>
      <c r="R109" s="402"/>
      <c r="S109" s="402"/>
      <c r="T109" s="9"/>
      <c r="U109" s="101"/>
      <c r="V109" s="9" t="s">
        <v>649</v>
      </c>
      <c r="W109" s="63"/>
      <c r="X109" s="63"/>
    </row>
    <row r="110" spans="1:24" ht="21.6" customHeight="1" x14ac:dyDescent="0.25">
      <c r="A110" s="145"/>
      <c r="B110" s="9"/>
      <c r="C110" s="60"/>
      <c r="D110" s="63"/>
      <c r="E110" s="63"/>
      <c r="F110" s="63"/>
      <c r="G110" s="63"/>
      <c r="H110" s="401"/>
      <c r="I110" s="330"/>
      <c r="J110" s="401"/>
      <c r="K110" s="9"/>
      <c r="L110" s="401"/>
      <c r="M110" s="401"/>
      <c r="N110" s="330"/>
      <c r="O110" s="401"/>
      <c r="P110" s="401"/>
      <c r="Q110" s="401"/>
      <c r="R110" s="402"/>
      <c r="S110" s="402"/>
      <c r="T110" s="9"/>
      <c r="U110" s="101"/>
      <c r="V110" s="9" t="s">
        <v>632</v>
      </c>
      <c r="W110" s="63"/>
      <c r="X110" s="63"/>
    </row>
    <row r="111" spans="1:24" ht="21.6" customHeight="1" x14ac:dyDescent="0.25">
      <c r="A111" s="145"/>
      <c r="B111" s="9"/>
      <c r="C111" s="60"/>
      <c r="D111" s="63"/>
      <c r="E111" s="63"/>
      <c r="F111" s="63"/>
      <c r="G111" s="63"/>
      <c r="H111" s="401"/>
      <c r="I111" s="330"/>
      <c r="J111" s="401"/>
      <c r="K111" s="332">
        <v>4000</v>
      </c>
      <c r="L111" s="401"/>
      <c r="M111" s="401"/>
      <c r="N111" s="330"/>
      <c r="O111" s="401"/>
      <c r="P111" s="401"/>
      <c r="Q111" s="401"/>
      <c r="R111" s="402"/>
      <c r="S111" s="402"/>
      <c r="T111" s="9"/>
      <c r="U111" s="101"/>
      <c r="V111" s="9" t="s">
        <v>633</v>
      </c>
      <c r="W111" s="63"/>
      <c r="X111" s="63"/>
    </row>
    <row r="112" spans="1:24" ht="21.6" customHeight="1" x14ac:dyDescent="0.25">
      <c r="A112" s="145"/>
      <c r="B112" s="9"/>
      <c r="C112" s="60"/>
      <c r="D112" s="63"/>
      <c r="E112" s="63"/>
      <c r="F112" s="63"/>
      <c r="G112" s="63"/>
      <c r="H112" s="401"/>
      <c r="I112" s="330"/>
      <c r="J112" s="401"/>
      <c r="K112" s="332">
        <v>5000</v>
      </c>
      <c r="L112" s="401"/>
      <c r="M112" s="401"/>
      <c r="N112" s="330"/>
      <c r="O112" s="401"/>
      <c r="P112" s="401"/>
      <c r="Q112" s="401"/>
      <c r="R112" s="402"/>
      <c r="S112" s="402"/>
      <c r="T112" s="9"/>
      <c r="U112" s="101"/>
      <c r="V112" s="9" t="s">
        <v>650</v>
      </c>
      <c r="W112" s="63"/>
      <c r="X112" s="63"/>
    </row>
    <row r="113" spans="1:24" ht="21.6" customHeight="1" x14ac:dyDescent="0.25">
      <c r="A113" s="188"/>
      <c r="B113" s="28"/>
      <c r="C113" s="62"/>
      <c r="D113" s="65"/>
      <c r="E113" s="65"/>
      <c r="F113" s="65"/>
      <c r="G113" s="65"/>
      <c r="H113" s="403"/>
      <c r="I113" s="404"/>
      <c r="J113" s="403"/>
      <c r="K113" s="406"/>
      <c r="L113" s="403"/>
      <c r="M113" s="403"/>
      <c r="N113" s="404"/>
      <c r="O113" s="403"/>
      <c r="P113" s="403"/>
      <c r="Q113" s="403"/>
      <c r="R113" s="405"/>
      <c r="S113" s="405"/>
      <c r="T113" s="28"/>
      <c r="U113" s="118"/>
      <c r="V113" s="28"/>
      <c r="W113" s="65"/>
      <c r="X113" s="65"/>
    </row>
    <row r="114" spans="1:24" ht="21.6" customHeight="1" x14ac:dyDescent="0.25">
      <c r="A114" s="187" t="s">
        <v>227</v>
      </c>
      <c r="B114" s="9" t="s">
        <v>1630</v>
      </c>
      <c r="C114" s="60" t="s">
        <v>651</v>
      </c>
      <c r="D114" s="63" t="s">
        <v>652</v>
      </c>
      <c r="E114" s="50">
        <v>20</v>
      </c>
      <c r="F114" s="50" t="s">
        <v>612</v>
      </c>
      <c r="G114" s="128" t="s">
        <v>613</v>
      </c>
      <c r="H114" s="397"/>
      <c r="I114" s="398"/>
      <c r="J114" s="397"/>
      <c r="K114" s="398">
        <v>3500</v>
      </c>
      <c r="L114" s="397"/>
      <c r="M114" s="397"/>
      <c r="N114" s="398"/>
      <c r="O114" s="397"/>
      <c r="P114" s="397"/>
      <c r="Q114" s="397"/>
      <c r="R114" s="400"/>
      <c r="S114" s="400"/>
      <c r="T114" s="399"/>
      <c r="U114" s="69" t="s">
        <v>445</v>
      </c>
      <c r="V114" s="9" t="s">
        <v>653</v>
      </c>
      <c r="W114" s="50">
        <v>9</v>
      </c>
      <c r="X114" s="50" t="s">
        <v>664</v>
      </c>
    </row>
    <row r="115" spans="1:24" ht="21.6" customHeight="1" x14ac:dyDescent="0.25">
      <c r="A115" s="145"/>
      <c r="B115" s="9" t="s">
        <v>1628</v>
      </c>
      <c r="C115" s="60" t="s">
        <v>1632</v>
      </c>
      <c r="D115" s="63" t="s">
        <v>654</v>
      </c>
      <c r="E115" s="411"/>
      <c r="F115" s="1" t="s">
        <v>90</v>
      </c>
      <c r="G115" s="63" t="s">
        <v>618</v>
      </c>
      <c r="H115" s="401"/>
      <c r="I115" s="330"/>
      <c r="J115" s="401"/>
      <c r="K115" s="332"/>
      <c r="L115" s="401"/>
      <c r="M115" s="401"/>
      <c r="N115" s="330"/>
      <c r="O115" s="401"/>
      <c r="P115" s="401"/>
      <c r="Q115" s="401"/>
      <c r="R115" s="402"/>
      <c r="S115" s="402"/>
      <c r="U115" s="101"/>
      <c r="V115" s="9" t="s">
        <v>655</v>
      </c>
      <c r="W115" s="63"/>
      <c r="X115" s="63" t="s">
        <v>620</v>
      </c>
    </row>
    <row r="116" spans="1:24" ht="21.6" customHeight="1" x14ac:dyDescent="0.25">
      <c r="A116" s="145"/>
      <c r="B116" s="9" t="s">
        <v>1629</v>
      </c>
      <c r="C116" s="60" t="s">
        <v>1633</v>
      </c>
      <c r="D116" s="63" t="s">
        <v>656</v>
      </c>
      <c r="E116" s="63"/>
      <c r="F116" s="1" t="s">
        <v>42</v>
      </c>
      <c r="G116" s="63"/>
      <c r="H116" s="401"/>
      <c r="I116" s="330"/>
      <c r="J116" s="401"/>
      <c r="K116" s="401"/>
      <c r="L116" s="401"/>
      <c r="M116" s="401"/>
      <c r="N116" s="330"/>
      <c r="O116" s="401"/>
      <c r="P116" s="401"/>
      <c r="Q116" s="401"/>
      <c r="R116" s="402"/>
      <c r="S116" s="402"/>
      <c r="T116" s="332"/>
      <c r="U116" s="101"/>
      <c r="V116" s="9"/>
      <c r="W116" s="63"/>
      <c r="X116" s="63"/>
    </row>
    <row r="117" spans="1:24" ht="21.6" customHeight="1" x14ac:dyDescent="0.25">
      <c r="A117" s="145"/>
      <c r="B117" s="9"/>
      <c r="C117" s="60" t="s">
        <v>1631</v>
      </c>
      <c r="D117" s="63" t="s">
        <v>622</v>
      </c>
      <c r="E117" s="63"/>
      <c r="F117" s="63"/>
      <c r="G117" s="63"/>
      <c r="H117" s="401"/>
      <c r="I117" s="330"/>
      <c r="J117" s="401"/>
      <c r="K117" s="401"/>
      <c r="L117" s="401"/>
      <c r="M117" s="401"/>
      <c r="N117" s="330"/>
      <c r="O117" s="401"/>
      <c r="P117" s="401"/>
      <c r="Q117" s="401"/>
      <c r="R117" s="402"/>
      <c r="S117" s="402"/>
      <c r="T117" s="332"/>
      <c r="U117" s="101"/>
      <c r="V117" s="9"/>
      <c r="W117" s="63"/>
      <c r="X117" s="63"/>
    </row>
    <row r="118" spans="1:24" ht="21.6" customHeight="1" x14ac:dyDescent="0.25">
      <c r="A118" s="188"/>
      <c r="B118" s="28"/>
      <c r="C118" s="62"/>
      <c r="D118" s="65"/>
      <c r="E118" s="65"/>
      <c r="F118" s="65"/>
      <c r="G118" s="65"/>
      <c r="H118" s="403"/>
      <c r="I118" s="404"/>
      <c r="J118" s="403"/>
      <c r="K118" s="403"/>
      <c r="L118" s="403"/>
      <c r="M118" s="403"/>
      <c r="N118" s="404"/>
      <c r="O118" s="403"/>
      <c r="P118" s="403"/>
      <c r="Q118" s="403"/>
      <c r="R118" s="405"/>
      <c r="S118" s="405"/>
      <c r="T118" s="406"/>
      <c r="U118" s="118"/>
      <c r="V118" s="28"/>
      <c r="W118" s="65"/>
      <c r="X118" s="65"/>
    </row>
    <row r="119" spans="1:24" ht="21.6" customHeight="1" x14ac:dyDescent="0.25">
      <c r="A119" s="198" t="s">
        <v>471</v>
      </c>
      <c r="B119" s="288" t="s">
        <v>1689</v>
      </c>
      <c r="C119" s="1127" t="s">
        <v>1743</v>
      </c>
      <c r="D119" s="1013" t="s">
        <v>1690</v>
      </c>
      <c r="E119" s="311">
        <v>300</v>
      </c>
      <c r="F119" s="412" t="s">
        <v>40</v>
      </c>
      <c r="G119" s="413" t="s">
        <v>1696</v>
      </c>
      <c r="H119" s="412"/>
      <c r="I119" s="412"/>
      <c r="J119" s="412"/>
      <c r="K119" s="412">
        <v>3000</v>
      </c>
      <c r="L119" s="412"/>
      <c r="M119" s="412"/>
      <c r="N119" s="412"/>
      <c r="O119" s="412"/>
      <c r="P119" s="412"/>
      <c r="Q119" s="414"/>
      <c r="R119" s="412"/>
      <c r="S119" s="412"/>
      <c r="T119" s="415"/>
      <c r="U119" s="310" t="s">
        <v>445</v>
      </c>
      <c r="V119" s="9" t="s">
        <v>1692</v>
      </c>
      <c r="W119" s="311"/>
      <c r="X119" s="311" t="s">
        <v>664</v>
      </c>
    </row>
    <row r="120" spans="1:24" ht="21.6" customHeight="1" x14ac:dyDescent="0.25">
      <c r="A120" s="146"/>
      <c r="B120" s="417" t="s">
        <v>1697</v>
      </c>
      <c r="C120" s="1128" t="s">
        <v>1740</v>
      </c>
      <c r="D120" s="417" t="s">
        <v>1691</v>
      </c>
      <c r="E120" s="419"/>
      <c r="F120" s="419" t="s">
        <v>42</v>
      </c>
      <c r="G120" s="420"/>
      <c r="H120" s="419"/>
      <c r="I120" s="419"/>
      <c r="J120" s="419"/>
      <c r="K120" s="419"/>
      <c r="L120" s="421"/>
      <c r="M120" s="419"/>
      <c r="N120" s="419"/>
      <c r="O120" s="419"/>
      <c r="P120" s="419"/>
      <c r="Q120" s="419"/>
      <c r="R120" s="419"/>
      <c r="S120" s="419"/>
      <c r="T120" s="422"/>
      <c r="U120" s="101"/>
      <c r="V120" s="9" t="s">
        <v>1693</v>
      </c>
      <c r="W120" s="419"/>
      <c r="X120" s="419" t="s">
        <v>620</v>
      </c>
    </row>
    <row r="121" spans="1:24" ht="21.6" customHeight="1" x14ac:dyDescent="0.3">
      <c r="A121" s="146"/>
      <c r="B121" s="290" t="s">
        <v>1698</v>
      </c>
      <c r="C121" s="1129" t="s">
        <v>1741</v>
      </c>
      <c r="D121" s="1013" t="s">
        <v>1745</v>
      </c>
      <c r="E121" s="311"/>
      <c r="F121" s="412"/>
      <c r="G121" s="420"/>
      <c r="H121" s="412"/>
      <c r="I121" s="412"/>
      <c r="J121" s="412"/>
      <c r="K121" s="412">
        <v>2500</v>
      </c>
      <c r="L121" s="412"/>
      <c r="M121" s="423"/>
      <c r="N121" s="412"/>
      <c r="O121" s="412"/>
      <c r="P121" s="412"/>
      <c r="Q121" s="414"/>
      <c r="R121" s="412"/>
      <c r="S121" s="412"/>
      <c r="T121" s="415"/>
      <c r="U121" s="63"/>
      <c r="V121" s="9" t="s">
        <v>1694</v>
      </c>
      <c r="W121" s="311"/>
      <c r="X121" s="424"/>
    </row>
    <row r="122" spans="1:24" ht="21.6" customHeight="1" x14ac:dyDescent="0.25">
      <c r="A122" s="146"/>
      <c r="B122" s="417"/>
      <c r="C122" s="1128" t="s">
        <v>1742</v>
      </c>
      <c r="D122" s="419" t="s">
        <v>617</v>
      </c>
      <c r="E122" s="419"/>
      <c r="F122" s="419"/>
      <c r="G122" s="420"/>
      <c r="H122" s="419"/>
      <c r="I122" s="419"/>
      <c r="J122" s="419"/>
      <c r="K122" s="419"/>
      <c r="L122" s="419"/>
      <c r="M122" s="419"/>
      <c r="N122" s="419"/>
      <c r="O122" s="419"/>
      <c r="P122" s="419"/>
      <c r="Q122" s="419"/>
      <c r="R122" s="419"/>
      <c r="S122" s="419"/>
      <c r="T122" s="422"/>
      <c r="U122" s="1"/>
      <c r="V122" s="9" t="s">
        <v>1695</v>
      </c>
      <c r="W122" s="426"/>
      <c r="X122" s="419"/>
    </row>
    <row r="123" spans="1:24" ht="21.6" customHeight="1" x14ac:dyDescent="0.25">
      <c r="A123" s="188"/>
      <c r="B123" s="427"/>
      <c r="C123" s="1130" t="s">
        <v>1744</v>
      </c>
      <c r="D123" s="428"/>
      <c r="E123" s="735"/>
      <c r="F123" s="429"/>
      <c r="G123" s="488"/>
      <c r="H123" s="546"/>
      <c r="I123" s="546"/>
      <c r="J123" s="546"/>
      <c r="K123" s="546"/>
      <c r="L123" s="546"/>
      <c r="M123" s="546"/>
      <c r="N123" s="546"/>
      <c r="O123" s="546"/>
      <c r="P123" s="546"/>
      <c r="Q123" s="546"/>
      <c r="R123" s="546"/>
      <c r="S123" s="546"/>
      <c r="T123" s="547"/>
      <c r="U123" s="429"/>
      <c r="V123" s="429"/>
      <c r="W123" s="429"/>
      <c r="X123" s="429"/>
    </row>
    <row r="124" spans="1:24" ht="21.6" customHeight="1" x14ac:dyDescent="0.25">
      <c r="A124" s="198" t="s">
        <v>1058</v>
      </c>
      <c r="B124" s="288" t="s">
        <v>1626</v>
      </c>
      <c r="C124" s="288" t="s">
        <v>561</v>
      </c>
      <c r="D124" s="412" t="s">
        <v>658</v>
      </c>
      <c r="E124" s="311">
        <v>16</v>
      </c>
      <c r="F124" s="412" t="s">
        <v>40</v>
      </c>
      <c r="G124" s="413" t="s">
        <v>659</v>
      </c>
      <c r="H124" s="412"/>
      <c r="I124" s="412"/>
      <c r="J124" s="412">
        <v>400</v>
      </c>
      <c r="K124" s="412"/>
      <c r="L124" s="412"/>
      <c r="M124" s="412">
        <v>400</v>
      </c>
      <c r="N124" s="412"/>
      <c r="O124" s="412"/>
      <c r="P124" s="412">
        <v>400</v>
      </c>
      <c r="Q124" s="414"/>
      <c r="R124" s="412"/>
      <c r="S124" s="412"/>
      <c r="T124" s="415"/>
      <c r="U124" s="310" t="s">
        <v>445</v>
      </c>
      <c r="V124" s="416" t="s">
        <v>1092</v>
      </c>
      <c r="W124" s="311"/>
      <c r="X124" s="311" t="s">
        <v>660</v>
      </c>
    </row>
    <row r="125" spans="1:24" ht="21.6" customHeight="1" x14ac:dyDescent="0.25">
      <c r="A125" s="146"/>
      <c r="B125" s="417" t="s">
        <v>1627</v>
      </c>
      <c r="C125" s="417" t="s">
        <v>661</v>
      </c>
      <c r="D125" s="418"/>
      <c r="E125" s="419"/>
      <c r="F125" s="419" t="s">
        <v>42</v>
      </c>
      <c r="G125" s="420" t="s">
        <v>662</v>
      </c>
      <c r="H125" s="419"/>
      <c r="I125" s="419"/>
      <c r="J125" s="419"/>
      <c r="K125" s="419"/>
      <c r="L125" s="421"/>
      <c r="M125" s="419"/>
      <c r="N125" s="419"/>
      <c r="O125" s="419"/>
      <c r="P125" s="419"/>
      <c r="Q125" s="419"/>
      <c r="R125" s="419"/>
      <c r="S125" s="419"/>
      <c r="T125" s="422"/>
      <c r="U125" s="101"/>
      <c r="V125" s="417" t="s">
        <v>1093</v>
      </c>
      <c r="W125" s="419"/>
      <c r="X125" s="419" t="s">
        <v>664</v>
      </c>
    </row>
    <row r="126" spans="1:24" ht="21.6" customHeight="1" x14ac:dyDescent="0.3">
      <c r="A126" s="146"/>
      <c r="B126" s="290" t="s">
        <v>1625</v>
      </c>
      <c r="C126" s="290" t="s">
        <v>665</v>
      </c>
      <c r="D126" s="412"/>
      <c r="E126" s="311"/>
      <c r="F126" s="412"/>
      <c r="G126" s="420" t="s">
        <v>666</v>
      </c>
      <c r="H126" s="412"/>
      <c r="I126" s="412"/>
      <c r="J126" s="412"/>
      <c r="K126" s="412"/>
      <c r="L126" s="412"/>
      <c r="M126" s="423"/>
      <c r="N126" s="412"/>
      <c r="O126" s="412"/>
      <c r="P126" s="412"/>
      <c r="Q126" s="414"/>
      <c r="R126" s="412"/>
      <c r="S126" s="412"/>
      <c r="T126" s="415"/>
      <c r="U126" s="63"/>
      <c r="V126" s="416" t="s">
        <v>663</v>
      </c>
      <c r="W126" s="311"/>
      <c r="X126" s="424"/>
    </row>
    <row r="127" spans="1:24" ht="21.6" customHeight="1" x14ac:dyDescent="0.25">
      <c r="A127" s="146"/>
      <c r="B127" s="417"/>
      <c r="C127" s="417" t="s">
        <v>667</v>
      </c>
      <c r="D127" s="419"/>
      <c r="E127" s="419"/>
      <c r="F127" s="419"/>
      <c r="G127" s="420"/>
      <c r="H127" s="419"/>
      <c r="I127" s="419"/>
      <c r="J127" s="419"/>
      <c r="K127" s="419"/>
      <c r="L127" s="419"/>
      <c r="M127" s="419"/>
      <c r="N127" s="419"/>
      <c r="O127" s="419"/>
      <c r="P127" s="419"/>
      <c r="Q127" s="419"/>
      <c r="R127" s="419"/>
      <c r="S127" s="419"/>
      <c r="T127" s="422"/>
      <c r="U127" s="1"/>
      <c r="V127" s="425"/>
      <c r="W127" s="426"/>
      <c r="X127" s="419"/>
    </row>
    <row r="128" spans="1:24" ht="21.6" customHeight="1" x14ac:dyDescent="0.25">
      <c r="A128" s="188"/>
      <c r="B128" s="427"/>
      <c r="C128" s="428" t="s">
        <v>622</v>
      </c>
      <c r="D128" s="428"/>
      <c r="E128" s="735"/>
      <c r="F128" s="429"/>
      <c r="G128" s="488"/>
      <c r="H128" s="546"/>
      <c r="I128" s="546"/>
      <c r="J128" s="546"/>
      <c r="K128" s="546"/>
      <c r="L128" s="546"/>
      <c r="M128" s="546"/>
      <c r="N128" s="546"/>
      <c r="O128" s="546"/>
      <c r="P128" s="546"/>
      <c r="Q128" s="546"/>
      <c r="R128" s="546"/>
      <c r="S128" s="546"/>
      <c r="T128" s="547"/>
      <c r="U128" s="429"/>
      <c r="V128" s="429"/>
      <c r="W128" s="429"/>
      <c r="X128" s="429"/>
    </row>
    <row r="129" spans="1:25" ht="21.6" customHeight="1" x14ac:dyDescent="0.3">
      <c r="A129" s="1017" t="s">
        <v>1059</v>
      </c>
      <c r="B129" s="1015" t="s">
        <v>1573</v>
      </c>
      <c r="C129" s="1013" t="s">
        <v>668</v>
      </c>
      <c r="D129" s="412" t="s">
        <v>40</v>
      </c>
      <c r="E129" s="1014">
        <v>14</v>
      </c>
      <c r="F129" s="412" t="s">
        <v>40</v>
      </c>
      <c r="G129" s="413" t="s">
        <v>669</v>
      </c>
      <c r="H129" s="400"/>
      <c r="I129" s="400"/>
      <c r="J129" s="1018"/>
      <c r="K129" s="1019">
        <v>14000</v>
      </c>
      <c r="L129" s="400"/>
      <c r="M129" s="400"/>
      <c r="N129" s="1018"/>
      <c r="O129" s="400"/>
      <c r="P129" s="400"/>
      <c r="Q129" s="400"/>
      <c r="R129" s="400"/>
      <c r="S129" s="1019"/>
      <c r="T129" s="1050"/>
      <c r="U129" s="310" t="s">
        <v>445</v>
      </c>
      <c r="V129" s="1015" t="s">
        <v>1577</v>
      </c>
      <c r="W129" s="412"/>
      <c r="X129" s="412" t="s">
        <v>660</v>
      </c>
    </row>
    <row r="130" spans="1:25" ht="21.6" customHeight="1" x14ac:dyDescent="0.25">
      <c r="A130" s="1016"/>
      <c r="B130" s="305" t="s">
        <v>1574</v>
      </c>
      <c r="C130" s="318" t="s">
        <v>670</v>
      </c>
      <c r="D130" s="437" t="s">
        <v>43</v>
      </c>
      <c r="E130" s="1020"/>
      <c r="F130" s="437" t="s">
        <v>43</v>
      </c>
      <c r="G130" s="434"/>
      <c r="H130" s="402"/>
      <c r="I130" s="402"/>
      <c r="J130" s="402"/>
      <c r="K130" s="402"/>
      <c r="L130" s="402"/>
      <c r="M130" s="402"/>
      <c r="N130" s="402"/>
      <c r="O130" s="402"/>
      <c r="P130" s="402"/>
      <c r="Q130" s="402"/>
      <c r="R130" s="402"/>
      <c r="S130" s="402"/>
      <c r="T130" s="1051"/>
      <c r="U130" s="101"/>
      <c r="V130" s="305" t="s">
        <v>1578</v>
      </c>
      <c r="W130" s="437"/>
      <c r="X130" s="419" t="s">
        <v>664</v>
      </c>
    </row>
    <row r="131" spans="1:25" ht="21.6" customHeight="1" x14ac:dyDescent="0.25">
      <c r="A131" s="1016"/>
      <c r="B131" s="305" t="s">
        <v>622</v>
      </c>
      <c r="C131" s="318" t="s">
        <v>671</v>
      </c>
      <c r="D131" s="437"/>
      <c r="E131" s="1020"/>
      <c r="F131" s="437"/>
      <c r="G131" s="434"/>
      <c r="H131" s="402"/>
      <c r="I131" s="402"/>
      <c r="J131" s="402"/>
      <c r="K131" s="402"/>
      <c r="L131" s="402"/>
      <c r="M131" s="402"/>
      <c r="N131" s="402"/>
      <c r="O131" s="402"/>
      <c r="P131" s="402"/>
      <c r="Q131" s="402"/>
      <c r="R131" s="402"/>
      <c r="S131" s="402"/>
      <c r="T131" s="1021"/>
      <c r="U131" s="63"/>
      <c r="V131" s="305" t="s">
        <v>1575</v>
      </c>
      <c r="W131" s="437"/>
      <c r="X131" s="437"/>
    </row>
    <row r="132" spans="1:25" ht="21.6" customHeight="1" x14ac:dyDescent="0.25">
      <c r="A132" s="1022"/>
      <c r="B132" s="307"/>
      <c r="C132" s="1023" t="s">
        <v>673</v>
      </c>
      <c r="D132" s="1024"/>
      <c r="E132" s="1025"/>
      <c r="F132" s="1024"/>
      <c r="G132" s="436"/>
      <c r="H132" s="405"/>
      <c r="I132" s="405"/>
      <c r="J132" s="405"/>
      <c r="K132" s="405"/>
      <c r="L132" s="405"/>
      <c r="M132" s="405"/>
      <c r="N132" s="405"/>
      <c r="O132" s="405"/>
      <c r="P132" s="405"/>
      <c r="Q132" s="405"/>
      <c r="R132" s="405"/>
      <c r="S132" s="405"/>
      <c r="T132" s="1026"/>
      <c r="U132" s="63"/>
      <c r="V132" s="307" t="s">
        <v>1576</v>
      </c>
      <c r="W132" s="1024"/>
      <c r="X132" s="1024"/>
    </row>
    <row r="133" spans="1:25" ht="21.6" customHeight="1" x14ac:dyDescent="0.25">
      <c r="A133" s="1017" t="s">
        <v>1060</v>
      </c>
      <c r="B133" s="312" t="s">
        <v>674</v>
      </c>
      <c r="C133" s="1038" t="s">
        <v>675</v>
      </c>
      <c r="D133" s="1039" t="s">
        <v>40</v>
      </c>
      <c r="E133" s="1040">
        <v>16</v>
      </c>
      <c r="F133" s="1039" t="s">
        <v>40</v>
      </c>
      <c r="G133" s="1041" t="s">
        <v>676</v>
      </c>
      <c r="H133" s="400"/>
      <c r="I133" s="400"/>
      <c r="J133" s="400"/>
      <c r="K133" s="400"/>
      <c r="L133" s="1019">
        <v>960</v>
      </c>
      <c r="M133" s="400"/>
      <c r="N133" s="400"/>
      <c r="O133" s="400"/>
      <c r="P133" s="400"/>
      <c r="Q133" s="400"/>
      <c r="R133" s="400"/>
      <c r="S133" s="400"/>
      <c r="T133" s="1042"/>
      <c r="U133" s="310" t="s">
        <v>445</v>
      </c>
      <c r="V133" s="312" t="s">
        <v>677</v>
      </c>
      <c r="W133" s="1039"/>
      <c r="X133" s="1039" t="s">
        <v>660</v>
      </c>
      <c r="Y133" s="1028"/>
    </row>
    <row r="134" spans="1:25" ht="21.6" customHeight="1" x14ac:dyDescent="0.3">
      <c r="A134" s="1016"/>
      <c r="B134" s="317" t="s">
        <v>1568</v>
      </c>
      <c r="C134" s="321" t="s">
        <v>678</v>
      </c>
      <c r="D134" s="1043" t="s">
        <v>43</v>
      </c>
      <c r="E134" s="317"/>
      <c r="F134" s="1043" t="s">
        <v>42</v>
      </c>
      <c r="G134" s="131"/>
      <c r="H134" s="1044"/>
      <c r="I134" s="63"/>
      <c r="J134" s="1044"/>
      <c r="K134" s="1044"/>
      <c r="L134" s="1044"/>
      <c r="M134" s="1044"/>
      <c r="N134" s="1044"/>
      <c r="O134" s="1044"/>
      <c r="P134" s="1044"/>
      <c r="Q134" s="1044"/>
      <c r="R134" s="1044"/>
      <c r="S134" s="1044"/>
      <c r="T134" s="1045"/>
      <c r="U134" s="101"/>
      <c r="V134" s="317" t="s">
        <v>679</v>
      </c>
      <c r="W134" s="1044"/>
      <c r="X134" s="1043" t="s">
        <v>664</v>
      </c>
    </row>
    <row r="135" spans="1:25" ht="21.6" customHeight="1" x14ac:dyDescent="0.3">
      <c r="A135" s="1016"/>
      <c r="B135" s="317" t="s">
        <v>1569</v>
      </c>
      <c r="C135" s="321" t="s">
        <v>680</v>
      </c>
      <c r="D135" s="1044"/>
      <c r="E135" s="1044"/>
      <c r="F135" s="1044"/>
      <c r="G135" s="131"/>
      <c r="H135" s="1044"/>
      <c r="I135" s="1044"/>
      <c r="J135" s="1044"/>
      <c r="K135" s="1044"/>
      <c r="L135" s="1044">
        <v>800</v>
      </c>
      <c r="M135" s="1044"/>
      <c r="N135" s="1044"/>
      <c r="O135" s="1044"/>
      <c r="P135" s="1044"/>
      <c r="Q135" s="1044"/>
      <c r="R135" s="1044"/>
      <c r="S135" s="1044"/>
      <c r="T135" s="1046"/>
      <c r="U135" s="63"/>
      <c r="V135" s="317" t="s">
        <v>1092</v>
      </c>
      <c r="W135" s="1044"/>
      <c r="X135" s="1044"/>
    </row>
    <row r="136" spans="1:25" ht="21.6" customHeight="1" x14ac:dyDescent="0.3">
      <c r="A136" s="1016"/>
      <c r="B136" s="317" t="s">
        <v>1570</v>
      </c>
      <c r="C136" s="321" t="s">
        <v>1571</v>
      </c>
      <c r="D136" s="1044"/>
      <c r="E136" s="1044"/>
      <c r="F136" s="1044"/>
      <c r="G136" s="131"/>
      <c r="H136" s="1044"/>
      <c r="I136" s="1044"/>
      <c r="J136" s="1044"/>
      <c r="K136" s="1044"/>
      <c r="L136" s="1044"/>
      <c r="M136" s="1044"/>
      <c r="N136" s="1044"/>
      <c r="O136" s="1044"/>
      <c r="P136" s="1044"/>
      <c r="Q136" s="1044"/>
      <c r="R136" s="1044"/>
      <c r="S136" s="1044"/>
      <c r="T136" s="1046"/>
      <c r="U136" s="63"/>
      <c r="V136" s="317" t="s">
        <v>1094</v>
      </c>
      <c r="W136" s="1044"/>
      <c r="X136" s="1044"/>
    </row>
    <row r="137" spans="1:25" ht="21.6" customHeight="1" x14ac:dyDescent="0.3">
      <c r="A137" s="131"/>
      <c r="B137" s="317"/>
      <c r="C137" s="321" t="s">
        <v>1572</v>
      </c>
      <c r="D137" s="1044"/>
      <c r="E137" s="1044"/>
      <c r="F137" s="1044"/>
      <c r="G137" s="131"/>
      <c r="H137" s="1044"/>
      <c r="I137" s="1044"/>
      <c r="J137" s="1044"/>
      <c r="K137" s="1044"/>
      <c r="L137" s="1047">
        <v>3600</v>
      </c>
      <c r="M137" s="1044"/>
      <c r="N137" s="1044"/>
      <c r="O137" s="1044"/>
      <c r="P137" s="1044"/>
      <c r="Q137" s="1044"/>
      <c r="R137" s="1044"/>
      <c r="S137" s="1044"/>
      <c r="T137" s="1046"/>
      <c r="U137" s="1044"/>
      <c r="V137" s="317" t="s">
        <v>682</v>
      </c>
      <c r="W137" s="1044"/>
      <c r="X137" s="1044"/>
    </row>
    <row r="138" spans="1:25" ht="21.6" customHeight="1" x14ac:dyDescent="0.3">
      <c r="A138" s="131"/>
      <c r="B138" s="317"/>
      <c r="C138" s="321" t="s">
        <v>683</v>
      </c>
      <c r="D138" s="1044"/>
      <c r="E138" s="1044"/>
      <c r="F138" s="1044"/>
      <c r="G138" s="131"/>
      <c r="H138" s="1044"/>
      <c r="I138" s="1044"/>
      <c r="J138" s="1044"/>
      <c r="K138" s="1044"/>
      <c r="L138" s="1044"/>
      <c r="M138" s="1044"/>
      <c r="N138" s="1044"/>
      <c r="O138" s="1044"/>
      <c r="P138" s="1044"/>
      <c r="Q138" s="1044"/>
      <c r="R138" s="1044"/>
      <c r="S138" s="1044"/>
      <c r="T138" s="1046"/>
      <c r="U138" s="1044"/>
      <c r="V138" s="317" t="s">
        <v>684</v>
      </c>
      <c r="W138" s="1044"/>
      <c r="X138" s="1044"/>
    </row>
    <row r="139" spans="1:25" ht="21.6" customHeight="1" x14ac:dyDescent="0.3">
      <c r="A139" s="131"/>
      <c r="B139" s="312"/>
      <c r="C139" s="1038"/>
      <c r="D139" s="1048"/>
      <c r="E139" s="1048"/>
      <c r="F139" s="1048"/>
      <c r="G139" s="128"/>
      <c r="H139" s="1048"/>
      <c r="I139" s="1048"/>
      <c r="J139" s="1048"/>
      <c r="K139" s="1048"/>
      <c r="L139" s="1048">
        <v>1500</v>
      </c>
      <c r="M139" s="1048"/>
      <c r="N139" s="1048"/>
      <c r="O139" s="1048"/>
      <c r="P139" s="1048"/>
      <c r="Q139" s="1048"/>
      <c r="R139" s="1048"/>
      <c r="S139" s="1048"/>
      <c r="T139" s="1049"/>
      <c r="U139" s="1048"/>
      <c r="V139" s="312" t="s">
        <v>1579</v>
      </c>
      <c r="W139" s="1048"/>
      <c r="X139" s="1048"/>
    </row>
    <row r="140" spans="1:25" ht="21.6" customHeight="1" x14ac:dyDescent="0.25">
      <c r="A140" s="187" t="s">
        <v>1688</v>
      </c>
      <c r="B140" s="95" t="s">
        <v>685</v>
      </c>
      <c r="C140" s="95" t="s">
        <v>686</v>
      </c>
      <c r="D140" s="69" t="s">
        <v>687</v>
      </c>
      <c r="E140" s="69">
        <v>25</v>
      </c>
      <c r="F140" s="310"/>
      <c r="G140" s="338" t="s">
        <v>688</v>
      </c>
      <c r="H140" s="310"/>
      <c r="I140" s="339"/>
      <c r="J140" s="339">
        <v>1500</v>
      </c>
      <c r="K140" s="339"/>
      <c r="L140" s="356"/>
      <c r="M140" s="339"/>
      <c r="N140" s="339"/>
      <c r="O140" s="339"/>
      <c r="P140" s="339"/>
      <c r="Q140" s="339"/>
      <c r="R140" s="339"/>
      <c r="S140" s="339"/>
      <c r="T140" s="340">
        <v>1500</v>
      </c>
      <c r="U140" s="310" t="s">
        <v>213</v>
      </c>
      <c r="V140" s="95" t="s">
        <v>229</v>
      </c>
      <c r="W140" s="310">
        <v>10.1</v>
      </c>
      <c r="X140" s="69" t="s">
        <v>689</v>
      </c>
    </row>
    <row r="141" spans="1:25" ht="21.6" customHeight="1" x14ac:dyDescent="0.25">
      <c r="A141" s="145"/>
      <c r="B141" s="60" t="s">
        <v>690</v>
      </c>
      <c r="C141" s="60" t="s">
        <v>691</v>
      </c>
      <c r="D141" s="32" t="s">
        <v>692</v>
      </c>
      <c r="E141" s="63"/>
      <c r="F141" s="101"/>
      <c r="G141" s="341"/>
      <c r="H141" s="101"/>
      <c r="I141" s="98"/>
      <c r="J141" s="98"/>
      <c r="K141" s="98"/>
      <c r="L141" s="96"/>
      <c r="M141" s="98"/>
      <c r="N141" s="98"/>
      <c r="O141" s="98"/>
      <c r="P141" s="98"/>
      <c r="Q141" s="98"/>
      <c r="R141" s="98"/>
      <c r="S141" s="98"/>
      <c r="T141" s="342"/>
      <c r="U141" s="101" t="s">
        <v>218</v>
      </c>
      <c r="V141" s="9" t="s">
        <v>693</v>
      </c>
      <c r="W141" s="101">
        <v>10.199999999999999</v>
      </c>
      <c r="X141" s="101"/>
    </row>
    <row r="142" spans="1:25" ht="21.6" customHeight="1" x14ac:dyDescent="0.25">
      <c r="A142" s="145"/>
      <c r="B142" s="60"/>
      <c r="C142" s="60" t="s">
        <v>694</v>
      </c>
      <c r="D142" s="63" t="s">
        <v>43</v>
      </c>
      <c r="E142" s="63"/>
      <c r="F142" s="101"/>
      <c r="G142" s="341"/>
      <c r="H142" s="101"/>
      <c r="I142" s="98"/>
      <c r="J142" s="98"/>
      <c r="K142" s="98"/>
      <c r="L142" s="96"/>
      <c r="M142" s="98"/>
      <c r="N142" s="98"/>
      <c r="O142" s="98"/>
      <c r="P142" s="98"/>
      <c r="Q142" s="98"/>
      <c r="R142" s="98"/>
      <c r="S142" s="98"/>
      <c r="T142" s="342"/>
      <c r="U142" s="63" t="s">
        <v>40</v>
      </c>
      <c r="V142" s="100" t="s">
        <v>86</v>
      </c>
      <c r="W142" s="101"/>
      <c r="X142" s="101"/>
    </row>
    <row r="143" spans="1:25" ht="21.6" customHeight="1" x14ac:dyDescent="0.25">
      <c r="A143" s="145"/>
      <c r="B143" s="60"/>
      <c r="C143" s="60" t="s">
        <v>695</v>
      </c>
      <c r="D143" s="29"/>
      <c r="E143" s="63"/>
      <c r="F143" s="101"/>
      <c r="G143" s="341"/>
      <c r="H143" s="101"/>
      <c r="I143" s="98"/>
      <c r="J143" s="98">
        <v>1250</v>
      </c>
      <c r="K143" s="98"/>
      <c r="L143" s="98"/>
      <c r="M143" s="98"/>
      <c r="N143" s="98"/>
      <c r="O143" s="98"/>
      <c r="P143" s="98"/>
      <c r="Q143" s="98"/>
      <c r="R143" s="98"/>
      <c r="S143" s="98"/>
      <c r="T143" s="342">
        <v>1250</v>
      </c>
      <c r="U143" s="1" t="s">
        <v>42</v>
      </c>
      <c r="V143" s="9" t="s">
        <v>192</v>
      </c>
      <c r="W143" s="101"/>
      <c r="X143" s="101"/>
    </row>
    <row r="144" spans="1:25" ht="21.6" customHeight="1" x14ac:dyDescent="0.25">
      <c r="A144" s="145"/>
      <c r="B144" s="60"/>
      <c r="C144" s="60" t="s">
        <v>696</v>
      </c>
      <c r="D144" s="60"/>
      <c r="E144" s="63"/>
      <c r="F144" s="101"/>
      <c r="G144" s="341"/>
      <c r="H144" s="101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6"/>
      <c r="U144" s="441"/>
      <c r="V144" s="9" t="s">
        <v>697</v>
      </c>
      <c r="W144" s="101"/>
      <c r="X144" s="101"/>
    </row>
    <row r="145" spans="1:24" ht="21.6" customHeight="1" x14ac:dyDescent="0.25">
      <c r="A145" s="145"/>
      <c r="B145" s="9"/>
      <c r="C145" s="60"/>
      <c r="D145" s="60"/>
      <c r="E145" s="63"/>
      <c r="F145" s="101"/>
      <c r="G145" s="341"/>
      <c r="H145" s="101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96"/>
      <c r="U145" s="441"/>
      <c r="V145" s="100" t="s">
        <v>698</v>
      </c>
      <c r="W145" s="101"/>
      <c r="X145" s="101"/>
    </row>
    <row r="146" spans="1:24" ht="21.6" customHeight="1" x14ac:dyDescent="0.25">
      <c r="A146" s="188"/>
      <c r="B146" s="62"/>
      <c r="C146" s="62"/>
      <c r="D146" s="62"/>
      <c r="E146" s="65"/>
      <c r="F146" s="118"/>
      <c r="G146" s="325"/>
      <c r="H146" s="118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344"/>
      <c r="U146" s="442"/>
      <c r="V146" s="28"/>
      <c r="W146" s="118"/>
      <c r="X146" s="118"/>
    </row>
    <row r="147" spans="1:24" ht="21.6" customHeight="1" x14ac:dyDescent="0.25">
      <c r="A147" s="175" t="s">
        <v>339</v>
      </c>
      <c r="B147" s="373" t="s">
        <v>700</v>
      </c>
      <c r="C147" s="443"/>
      <c r="D147" s="443"/>
      <c r="E147" s="444"/>
      <c r="F147" s="443"/>
      <c r="G147" s="443"/>
      <c r="H147" s="445"/>
      <c r="I147" s="446"/>
      <c r="J147" s="446"/>
      <c r="K147" s="446"/>
      <c r="L147" s="446"/>
      <c r="M147" s="446"/>
      <c r="N147" s="283"/>
      <c r="O147" s="283"/>
      <c r="P147" s="283"/>
      <c r="Q147" s="283"/>
      <c r="R147" s="283"/>
      <c r="S147" s="283"/>
      <c r="T147" s="247"/>
      <c r="U147" s="41"/>
      <c r="V147" s="41"/>
      <c r="W147" s="41"/>
      <c r="X147" s="41"/>
    </row>
    <row r="148" spans="1:24" ht="21.6" customHeight="1" x14ac:dyDescent="0.25">
      <c r="A148" s="66" t="s">
        <v>341</v>
      </c>
      <c r="B148" s="52" t="s">
        <v>1096</v>
      </c>
      <c r="C148" s="52" t="s">
        <v>702</v>
      </c>
      <c r="D148" s="44" t="s">
        <v>600</v>
      </c>
      <c r="E148" s="44">
        <v>100</v>
      </c>
      <c r="F148" s="44" t="s">
        <v>703</v>
      </c>
      <c r="G148" s="44" t="s">
        <v>704</v>
      </c>
      <c r="H148" s="55"/>
      <c r="I148" s="46"/>
      <c r="J148" s="46">
        <v>1350</v>
      </c>
      <c r="K148" s="87"/>
      <c r="L148" s="46"/>
      <c r="M148" s="447"/>
      <c r="N148" s="55"/>
      <c r="O148" s="448"/>
      <c r="P148" s="55"/>
      <c r="Q148" s="448"/>
      <c r="R148" s="56"/>
      <c r="S148" s="449"/>
      <c r="T148" s="57">
        <v>1350</v>
      </c>
      <c r="U148" s="310" t="s">
        <v>213</v>
      </c>
      <c r="V148" s="52" t="s">
        <v>705</v>
      </c>
      <c r="W148" s="68">
        <v>11</v>
      </c>
      <c r="X148" s="44" t="s">
        <v>706</v>
      </c>
    </row>
    <row r="149" spans="1:24" ht="21.6" customHeight="1" x14ac:dyDescent="0.25">
      <c r="A149" s="14"/>
      <c r="B149" s="22" t="s">
        <v>1095</v>
      </c>
      <c r="C149" s="22" t="s">
        <v>708</v>
      </c>
      <c r="D149" s="4" t="s">
        <v>709</v>
      </c>
      <c r="E149" s="4" t="s">
        <v>521</v>
      </c>
      <c r="F149" s="4" t="s">
        <v>710</v>
      </c>
      <c r="G149" s="4" t="s">
        <v>211</v>
      </c>
      <c r="H149" s="11"/>
      <c r="I149" s="11"/>
      <c r="J149" s="11"/>
      <c r="K149" s="450"/>
      <c r="L149" s="12"/>
      <c r="M149" s="451"/>
      <c r="N149" s="11"/>
      <c r="O149" s="452"/>
      <c r="P149" s="11"/>
      <c r="Q149" s="452"/>
      <c r="R149" s="5"/>
      <c r="S149" s="453"/>
      <c r="T149" s="23"/>
      <c r="U149" s="101" t="s">
        <v>218</v>
      </c>
      <c r="V149" s="22" t="s">
        <v>711</v>
      </c>
      <c r="W149" s="43"/>
      <c r="X149" s="4" t="s">
        <v>712</v>
      </c>
    </row>
    <row r="150" spans="1:24" ht="21.6" customHeight="1" x14ac:dyDescent="0.25">
      <c r="A150" s="14"/>
      <c r="B150" s="22" t="s">
        <v>707</v>
      </c>
      <c r="C150" s="22" t="s">
        <v>713</v>
      </c>
      <c r="D150" s="4" t="s">
        <v>714</v>
      </c>
      <c r="E150" s="4"/>
      <c r="F150" s="4" t="s">
        <v>715</v>
      </c>
      <c r="G150" s="4"/>
      <c r="H150" s="11"/>
      <c r="I150" s="11"/>
      <c r="J150" s="11"/>
      <c r="K150" s="450"/>
      <c r="L150" s="12"/>
      <c r="M150" s="451"/>
      <c r="N150" s="11"/>
      <c r="O150" s="452"/>
      <c r="P150" s="11"/>
      <c r="Q150" s="452"/>
      <c r="R150" s="5"/>
      <c r="S150" s="453"/>
      <c r="T150" s="23"/>
      <c r="U150" s="63" t="s">
        <v>40</v>
      </c>
      <c r="V150" s="22" t="s">
        <v>716</v>
      </c>
      <c r="W150" s="43"/>
      <c r="X150" s="4"/>
    </row>
    <row r="151" spans="1:24" ht="21.6" customHeight="1" x14ac:dyDescent="0.25">
      <c r="A151" s="14"/>
      <c r="B151" s="22"/>
      <c r="C151" s="22" t="s">
        <v>717</v>
      </c>
      <c r="D151" s="4" t="s">
        <v>718</v>
      </c>
      <c r="E151" s="4"/>
      <c r="F151" s="4"/>
      <c r="G151" s="4"/>
      <c r="H151" s="11"/>
      <c r="I151" s="11"/>
      <c r="J151" s="11"/>
      <c r="K151" s="450"/>
      <c r="L151" s="12"/>
      <c r="M151" s="451"/>
      <c r="N151" s="11"/>
      <c r="O151" s="452"/>
      <c r="P151" s="11"/>
      <c r="Q151" s="452"/>
      <c r="R151" s="5"/>
      <c r="S151" s="453"/>
      <c r="T151" s="23"/>
      <c r="U151" s="1" t="s">
        <v>42</v>
      </c>
      <c r="V151" s="22"/>
      <c r="W151" s="43"/>
      <c r="X151" s="4"/>
    </row>
    <row r="152" spans="1:24" ht="21.6" customHeight="1" x14ac:dyDescent="0.25">
      <c r="A152" s="15"/>
      <c r="B152" s="17"/>
      <c r="C152" s="17" t="s">
        <v>719</v>
      </c>
      <c r="D152" s="1"/>
      <c r="E152" s="1"/>
      <c r="F152" s="1"/>
      <c r="G152" s="1"/>
      <c r="H152" s="25"/>
      <c r="I152" s="25"/>
      <c r="J152" s="25"/>
      <c r="K152" s="91"/>
      <c r="L152" s="8"/>
      <c r="M152" s="454"/>
      <c r="N152" s="25"/>
      <c r="O152" s="455"/>
      <c r="P152" s="25"/>
      <c r="Q152" s="455"/>
      <c r="R152" s="6"/>
      <c r="S152" s="456"/>
      <c r="T152" s="21"/>
      <c r="U152" s="101"/>
      <c r="V152" s="17"/>
      <c r="W152" s="75"/>
      <c r="X152" s="1"/>
    </row>
    <row r="153" spans="1:24" ht="21.6" customHeight="1" x14ac:dyDescent="0.25">
      <c r="A153" s="16"/>
      <c r="B153" s="19"/>
      <c r="C153" s="19"/>
      <c r="D153" s="3"/>
      <c r="E153" s="3"/>
      <c r="F153" s="3"/>
      <c r="G153" s="3"/>
      <c r="H153" s="26"/>
      <c r="I153" s="26"/>
      <c r="J153" s="26"/>
      <c r="K153" s="457"/>
      <c r="L153" s="27"/>
      <c r="M153" s="80"/>
      <c r="N153" s="26"/>
      <c r="O153" s="458"/>
      <c r="P153" s="26"/>
      <c r="Q153" s="458"/>
      <c r="R153" s="7"/>
      <c r="S153" s="459"/>
      <c r="T153" s="20"/>
      <c r="U153" s="118"/>
      <c r="V153" s="19"/>
      <c r="W153" s="82"/>
      <c r="X153" s="3"/>
    </row>
    <row r="154" spans="1:24" ht="21.6" customHeight="1" x14ac:dyDescent="0.25">
      <c r="A154" s="14" t="s">
        <v>342</v>
      </c>
      <c r="B154" s="22" t="s">
        <v>721</v>
      </c>
      <c r="C154" s="22" t="s">
        <v>722</v>
      </c>
      <c r="D154" s="4" t="s">
        <v>723</v>
      </c>
      <c r="E154" s="4" t="s">
        <v>724</v>
      </c>
      <c r="F154" s="4" t="s">
        <v>46</v>
      </c>
      <c r="G154" s="4" t="s">
        <v>725</v>
      </c>
      <c r="H154" s="11"/>
      <c r="I154" s="11"/>
      <c r="J154" s="11"/>
      <c r="K154" s="450"/>
      <c r="L154" s="12">
        <v>1140</v>
      </c>
      <c r="M154" s="251"/>
      <c r="N154" s="11"/>
      <c r="O154" s="452"/>
      <c r="P154" s="11"/>
      <c r="Q154" s="452"/>
      <c r="R154" s="5"/>
      <c r="S154" s="453"/>
      <c r="T154" s="23">
        <v>1140</v>
      </c>
      <c r="U154" s="310" t="s">
        <v>213</v>
      </c>
      <c r="V154" s="22" t="s">
        <v>726</v>
      </c>
      <c r="W154" s="43">
        <v>11</v>
      </c>
      <c r="X154" s="4" t="s">
        <v>706</v>
      </c>
    </row>
    <row r="155" spans="1:24" ht="21.6" customHeight="1" x14ac:dyDescent="0.25">
      <c r="A155" s="15"/>
      <c r="B155" s="17" t="s">
        <v>727</v>
      </c>
      <c r="C155" s="17" t="s">
        <v>728</v>
      </c>
      <c r="D155" s="1" t="s">
        <v>729</v>
      </c>
      <c r="E155" s="1" t="s">
        <v>730</v>
      </c>
      <c r="F155" s="1" t="s">
        <v>47</v>
      </c>
      <c r="G155" s="1"/>
      <c r="H155" s="25"/>
      <c r="I155" s="25"/>
      <c r="J155" s="25"/>
      <c r="K155" s="91"/>
      <c r="L155" s="8"/>
      <c r="M155" s="64"/>
      <c r="N155" s="25"/>
      <c r="O155" s="455"/>
      <c r="P155" s="25"/>
      <c r="Q155" s="455"/>
      <c r="R155" s="6"/>
      <c r="S155" s="456"/>
      <c r="T155" s="21"/>
      <c r="U155" s="101" t="s">
        <v>218</v>
      </c>
      <c r="V155" s="17" t="s">
        <v>731</v>
      </c>
      <c r="W155" s="75"/>
      <c r="X155" s="1" t="s">
        <v>712</v>
      </c>
    </row>
    <row r="156" spans="1:24" ht="21.6" customHeight="1" x14ac:dyDescent="0.25">
      <c r="A156" s="15"/>
      <c r="B156" s="17"/>
      <c r="C156" s="17" t="s">
        <v>732</v>
      </c>
      <c r="D156" s="1"/>
      <c r="E156" s="1"/>
      <c r="F156" s="1" t="s">
        <v>723</v>
      </c>
      <c r="G156" s="1"/>
      <c r="H156" s="25"/>
      <c r="I156" s="25"/>
      <c r="J156" s="25"/>
      <c r="K156" s="91"/>
      <c r="L156" s="8">
        <v>600</v>
      </c>
      <c r="M156" s="64"/>
      <c r="N156" s="25"/>
      <c r="O156" s="455"/>
      <c r="P156" s="25"/>
      <c r="Q156" s="455"/>
      <c r="R156" s="6"/>
      <c r="S156" s="456"/>
      <c r="T156" s="21">
        <v>600</v>
      </c>
      <c r="U156" s="63" t="s">
        <v>40</v>
      </c>
      <c r="V156" s="17" t="s">
        <v>733</v>
      </c>
      <c r="W156" s="75"/>
      <c r="X156" s="1"/>
    </row>
    <row r="157" spans="1:24" ht="21.6" customHeight="1" x14ac:dyDescent="0.25">
      <c r="A157" s="15"/>
      <c r="B157" s="17"/>
      <c r="C157" s="17" t="s">
        <v>734</v>
      </c>
      <c r="D157" s="1"/>
      <c r="E157" s="1"/>
      <c r="F157" s="1"/>
      <c r="G157" s="1"/>
      <c r="H157" s="25"/>
      <c r="I157" s="25"/>
      <c r="J157" s="25"/>
      <c r="K157" s="91"/>
      <c r="L157" s="8"/>
      <c r="M157" s="64"/>
      <c r="N157" s="25"/>
      <c r="O157" s="455"/>
      <c r="P157" s="25"/>
      <c r="Q157" s="455"/>
      <c r="R157" s="6"/>
      <c r="S157" s="456"/>
      <c r="T157" s="21"/>
      <c r="U157" s="1" t="s">
        <v>42</v>
      </c>
      <c r="V157" s="17"/>
      <c r="W157" s="75"/>
      <c r="X157" s="1"/>
    </row>
    <row r="158" spans="1:24" ht="21.6" customHeight="1" x14ac:dyDescent="0.25">
      <c r="A158" s="15"/>
      <c r="B158" s="17"/>
      <c r="C158" s="17" t="s">
        <v>735</v>
      </c>
      <c r="D158" s="1"/>
      <c r="E158" s="1"/>
      <c r="F158" s="1"/>
      <c r="G158" s="1"/>
      <c r="H158" s="25"/>
      <c r="I158" s="25"/>
      <c r="J158" s="25"/>
      <c r="K158" s="91"/>
      <c r="L158" s="8"/>
      <c r="M158" s="454"/>
      <c r="N158" s="25"/>
      <c r="O158" s="455"/>
      <c r="P158" s="25"/>
      <c r="Q158" s="455"/>
      <c r="R158" s="6"/>
      <c r="S158" s="456"/>
      <c r="T158" s="21"/>
      <c r="U158" s="1"/>
      <c r="V158" s="17"/>
      <c r="W158" s="75"/>
      <c r="X158" s="1"/>
    </row>
    <row r="159" spans="1:24" ht="21.6" customHeight="1" x14ac:dyDescent="0.25">
      <c r="A159" s="15"/>
      <c r="B159" s="17"/>
      <c r="C159" s="17" t="s">
        <v>736</v>
      </c>
      <c r="D159" s="1"/>
      <c r="E159" s="1"/>
      <c r="F159" s="1"/>
      <c r="G159" s="1"/>
      <c r="H159" s="25"/>
      <c r="I159" s="25"/>
      <c r="J159" s="25"/>
      <c r="K159" s="91"/>
      <c r="L159" s="8"/>
      <c r="M159" s="64"/>
      <c r="N159" s="25"/>
      <c r="O159" s="455"/>
      <c r="P159" s="25"/>
      <c r="Q159" s="455"/>
      <c r="R159" s="6"/>
      <c r="S159" s="456"/>
      <c r="T159" s="21"/>
      <c r="U159" s="75"/>
      <c r="V159" s="17"/>
      <c r="W159" s="75"/>
      <c r="X159" s="1"/>
    </row>
    <row r="160" spans="1:24" ht="21.6" customHeight="1" x14ac:dyDescent="0.25">
      <c r="A160" s="15"/>
      <c r="B160" s="17"/>
      <c r="C160" s="17" t="s">
        <v>737</v>
      </c>
      <c r="D160" s="1"/>
      <c r="E160" s="1"/>
      <c r="F160" s="1"/>
      <c r="G160" s="1"/>
      <c r="H160" s="25"/>
      <c r="I160" s="25"/>
      <c r="J160" s="25"/>
      <c r="K160" s="91"/>
      <c r="L160" s="8"/>
      <c r="M160" s="64"/>
      <c r="N160" s="25"/>
      <c r="O160" s="455"/>
      <c r="P160" s="25"/>
      <c r="Q160" s="455"/>
      <c r="R160" s="6"/>
      <c r="S160" s="456"/>
      <c r="T160" s="21"/>
      <c r="U160" s="75"/>
      <c r="V160" s="17"/>
      <c r="W160" s="75"/>
      <c r="X160" s="1"/>
    </row>
    <row r="161" spans="1:24" ht="21.6" customHeight="1" x14ac:dyDescent="0.25">
      <c r="A161" s="14"/>
      <c r="B161" s="22"/>
      <c r="C161" s="24" t="s">
        <v>738</v>
      </c>
      <c r="D161" s="4"/>
      <c r="E161" s="4"/>
      <c r="F161" s="4"/>
      <c r="G161" s="4"/>
      <c r="H161" s="11"/>
      <c r="I161" s="12"/>
      <c r="J161" s="11"/>
      <c r="K161" s="12"/>
      <c r="L161" s="12"/>
      <c r="M161" s="358"/>
      <c r="N161" s="452"/>
      <c r="O161" s="11"/>
      <c r="P161" s="452"/>
      <c r="Q161" s="11"/>
      <c r="R161" s="453"/>
      <c r="S161" s="5"/>
      <c r="T161" s="252"/>
      <c r="U161" s="385"/>
      <c r="V161" s="22"/>
      <c r="W161" s="43"/>
      <c r="X161" s="4"/>
    </row>
    <row r="162" spans="1:24" ht="21.6" customHeight="1" x14ac:dyDescent="0.25">
      <c r="A162" s="15"/>
      <c r="B162" s="17"/>
      <c r="C162" s="13" t="s">
        <v>739</v>
      </c>
      <c r="D162" s="1"/>
      <c r="E162" s="1"/>
      <c r="F162" s="1"/>
      <c r="G162" s="1"/>
      <c r="H162" s="25"/>
      <c r="I162" s="8"/>
      <c r="J162" s="25"/>
      <c r="K162" s="8"/>
      <c r="L162" s="8"/>
      <c r="M162" s="255"/>
      <c r="N162" s="455"/>
      <c r="O162" s="25"/>
      <c r="P162" s="455"/>
      <c r="Q162" s="25"/>
      <c r="R162" s="456"/>
      <c r="S162" s="6"/>
      <c r="T162" s="78"/>
      <c r="U162" s="385"/>
      <c r="V162" s="17"/>
      <c r="W162" s="75"/>
      <c r="X162" s="1"/>
    </row>
    <row r="163" spans="1:24" ht="21.6" customHeight="1" x14ac:dyDescent="0.25">
      <c r="A163" s="16"/>
      <c r="B163" s="19"/>
      <c r="C163" s="18"/>
      <c r="D163" s="3"/>
      <c r="E163" s="3"/>
      <c r="F163" s="3"/>
      <c r="G163" s="3"/>
      <c r="H163" s="26"/>
      <c r="I163" s="27"/>
      <c r="J163" s="26"/>
      <c r="K163" s="27"/>
      <c r="L163" s="27"/>
      <c r="M163" s="143"/>
      <c r="N163" s="458"/>
      <c r="O163" s="26"/>
      <c r="P163" s="458"/>
      <c r="Q163" s="26"/>
      <c r="R163" s="459"/>
      <c r="S163" s="7"/>
      <c r="T163" s="85"/>
      <c r="U163" s="118"/>
      <c r="V163" s="19"/>
      <c r="W163" s="82"/>
      <c r="X163" s="3"/>
    </row>
    <row r="164" spans="1:24" ht="21.6" customHeight="1" x14ac:dyDescent="0.25">
      <c r="A164" s="460" t="s">
        <v>343</v>
      </c>
      <c r="B164" s="461" t="s">
        <v>740</v>
      </c>
      <c r="C164" s="24" t="s">
        <v>741</v>
      </c>
      <c r="D164" s="4" t="s">
        <v>742</v>
      </c>
      <c r="E164" s="4" t="s">
        <v>743</v>
      </c>
      <c r="F164" s="4" t="s">
        <v>744</v>
      </c>
      <c r="G164" s="4" t="s">
        <v>745</v>
      </c>
      <c r="H164" s="11"/>
      <c r="I164" s="12"/>
      <c r="J164" s="11"/>
      <c r="K164" s="12"/>
      <c r="L164" s="12"/>
      <c r="M164" s="358"/>
      <c r="N164" s="452"/>
      <c r="O164" s="11"/>
      <c r="P164" s="452"/>
      <c r="Q164" s="11"/>
      <c r="R164" s="453"/>
      <c r="S164" s="5"/>
      <c r="T164" s="252" t="s">
        <v>746</v>
      </c>
      <c r="U164" s="385"/>
      <c r="V164" s="22" t="s">
        <v>747</v>
      </c>
      <c r="W164" s="43">
        <v>11</v>
      </c>
      <c r="X164" s="4" t="s">
        <v>706</v>
      </c>
    </row>
    <row r="165" spans="1:24" ht="21.6" customHeight="1" x14ac:dyDescent="0.25">
      <c r="A165" s="462"/>
      <c r="B165" s="463" t="s">
        <v>748</v>
      </c>
      <c r="C165" s="13" t="s">
        <v>749</v>
      </c>
      <c r="D165" s="1" t="s">
        <v>750</v>
      </c>
      <c r="E165" s="1" t="s">
        <v>751</v>
      </c>
      <c r="F165" s="1" t="s">
        <v>752</v>
      </c>
      <c r="G165" s="1" t="s">
        <v>753</v>
      </c>
      <c r="H165" s="25"/>
      <c r="I165" s="25"/>
      <c r="J165" s="25"/>
      <c r="K165" s="8"/>
      <c r="L165" s="8"/>
      <c r="M165" s="255"/>
      <c r="N165" s="455"/>
      <c r="O165" s="25"/>
      <c r="P165" s="455"/>
      <c r="Q165" s="25"/>
      <c r="R165" s="456"/>
      <c r="S165" s="6"/>
      <c r="T165" s="78" t="s">
        <v>754</v>
      </c>
      <c r="U165" s="101"/>
      <c r="V165" s="17"/>
      <c r="W165" s="75"/>
      <c r="X165" s="1" t="s">
        <v>712</v>
      </c>
    </row>
    <row r="166" spans="1:24" ht="21.6" customHeight="1" x14ac:dyDescent="0.25">
      <c r="A166" s="462"/>
      <c r="B166" s="463"/>
      <c r="C166" s="13"/>
      <c r="D166" s="1" t="s">
        <v>755</v>
      </c>
      <c r="E166" s="1" t="s">
        <v>756</v>
      </c>
      <c r="F166" s="1" t="s">
        <v>757</v>
      </c>
      <c r="G166" s="1"/>
      <c r="H166" s="25"/>
      <c r="I166" s="25"/>
      <c r="J166" s="25"/>
      <c r="K166" s="8"/>
      <c r="L166" s="8"/>
      <c r="M166" s="255"/>
      <c r="N166" s="455"/>
      <c r="O166" s="25"/>
      <c r="P166" s="455"/>
      <c r="Q166" s="25"/>
      <c r="R166" s="456"/>
      <c r="S166" s="6"/>
      <c r="T166" s="78"/>
      <c r="U166" s="63"/>
      <c r="V166" s="17"/>
      <c r="W166" s="75"/>
      <c r="X166" s="1"/>
    </row>
    <row r="167" spans="1:24" ht="21.6" customHeight="1" x14ac:dyDescent="0.25">
      <c r="A167" s="462"/>
      <c r="B167" s="463"/>
      <c r="C167" s="13"/>
      <c r="D167" s="1" t="s">
        <v>757</v>
      </c>
      <c r="E167" s="1"/>
      <c r="F167" s="1"/>
      <c r="G167" s="1"/>
      <c r="H167" s="25"/>
      <c r="I167" s="25"/>
      <c r="J167" s="25"/>
      <c r="K167" s="8"/>
      <c r="L167" s="8"/>
      <c r="M167" s="255"/>
      <c r="N167" s="455"/>
      <c r="O167" s="25"/>
      <c r="P167" s="455"/>
      <c r="Q167" s="25"/>
      <c r="R167" s="456"/>
      <c r="S167" s="6"/>
      <c r="T167" s="78"/>
      <c r="U167" s="1"/>
      <c r="V167" s="17"/>
      <c r="W167" s="75"/>
      <c r="X167" s="1"/>
    </row>
    <row r="168" spans="1:24" ht="21.6" customHeight="1" x14ac:dyDescent="0.25">
      <c r="A168" s="464"/>
      <c r="B168" s="465"/>
      <c r="C168" s="18"/>
      <c r="D168" s="3"/>
      <c r="E168" s="3"/>
      <c r="F168" s="3"/>
      <c r="G168" s="3"/>
      <c r="H168" s="26"/>
      <c r="I168" s="26"/>
      <c r="J168" s="26"/>
      <c r="K168" s="27"/>
      <c r="L168" s="27"/>
      <c r="M168" s="143"/>
      <c r="N168" s="458"/>
      <c r="O168" s="26"/>
      <c r="P168" s="458"/>
      <c r="Q168" s="26"/>
      <c r="R168" s="459"/>
      <c r="S168" s="7"/>
      <c r="T168" s="85"/>
      <c r="U168" s="3"/>
      <c r="V168" s="19"/>
      <c r="W168" s="3"/>
      <c r="X168" s="3"/>
    </row>
    <row r="169" spans="1:24" ht="21.6" customHeight="1" x14ac:dyDescent="0.25">
      <c r="A169" s="466" t="s">
        <v>699</v>
      </c>
      <c r="B169" s="1169" t="s">
        <v>758</v>
      </c>
      <c r="C169" s="1170"/>
      <c r="D169" s="1170"/>
      <c r="E169" s="1171"/>
      <c r="F169" s="1172" t="s">
        <v>759</v>
      </c>
      <c r="G169" s="1173"/>
      <c r="H169" s="1173"/>
      <c r="I169" s="1173"/>
      <c r="J169" s="1173"/>
      <c r="K169" s="1173"/>
      <c r="L169" s="1173"/>
      <c r="M169" s="1173"/>
      <c r="N169" s="1173"/>
      <c r="O169" s="1173"/>
      <c r="P169" s="1173"/>
      <c r="Q169" s="1174"/>
      <c r="R169" s="189"/>
      <c r="S169" s="36"/>
      <c r="T169" s="189"/>
      <c r="U169" s="35"/>
      <c r="V169" s="189"/>
      <c r="W169" s="156"/>
      <c r="X169" s="156"/>
    </row>
    <row r="170" spans="1:24" ht="21.6" customHeight="1" x14ac:dyDescent="0.25">
      <c r="A170" s="175" t="s">
        <v>701</v>
      </c>
      <c r="B170" s="373" t="s">
        <v>1061</v>
      </c>
      <c r="C170" s="443"/>
      <c r="D170" s="443"/>
      <c r="E170" s="444"/>
      <c r="F170" s="443"/>
      <c r="G170" s="443"/>
      <c r="H170" s="445"/>
      <c r="I170" s="446"/>
      <c r="J170" s="446"/>
      <c r="K170" s="446"/>
      <c r="L170" s="446"/>
      <c r="M170" s="446"/>
      <c r="N170" s="283"/>
      <c r="O170" s="283"/>
      <c r="P170" s="283"/>
      <c r="Q170" s="283"/>
      <c r="R170" s="283"/>
      <c r="S170" s="283"/>
      <c r="T170" s="247"/>
      <c r="U170" s="467"/>
      <c r="V170" s="41"/>
      <c r="W170" s="467"/>
      <c r="X170" s="467"/>
    </row>
    <row r="171" spans="1:24" ht="21.6" customHeight="1" x14ac:dyDescent="0.25">
      <c r="A171" s="308" t="s">
        <v>1062</v>
      </c>
      <c r="B171" s="468" t="s">
        <v>760</v>
      </c>
      <c r="C171" s="468" t="s">
        <v>761</v>
      </c>
      <c r="D171" s="469" t="s">
        <v>762</v>
      </c>
      <c r="E171" s="469">
        <v>20</v>
      </c>
      <c r="F171" s="469" t="s">
        <v>40</v>
      </c>
      <c r="G171" s="470" t="s">
        <v>763</v>
      </c>
      <c r="H171" s="468"/>
      <c r="I171" s="471"/>
      <c r="J171" s="471">
        <v>1200</v>
      </c>
      <c r="K171" s="471"/>
      <c r="L171" s="471"/>
      <c r="M171" s="471"/>
      <c r="N171" s="471"/>
      <c r="O171" s="471"/>
      <c r="P171" s="471"/>
      <c r="Q171" s="471"/>
      <c r="R171" s="472"/>
      <c r="S171" s="473"/>
      <c r="T171" s="474">
        <v>3600</v>
      </c>
      <c r="U171" s="310" t="s">
        <v>213</v>
      </c>
      <c r="V171" s="475" t="s">
        <v>764</v>
      </c>
      <c r="W171" s="469"/>
      <c r="X171" s="469" t="s">
        <v>41</v>
      </c>
    </row>
    <row r="172" spans="1:24" ht="21.6" customHeight="1" x14ac:dyDescent="0.25">
      <c r="A172" s="476"/>
      <c r="B172" s="477" t="s">
        <v>765</v>
      </c>
      <c r="C172" s="477" t="s">
        <v>766</v>
      </c>
      <c r="D172" s="478" t="s">
        <v>767</v>
      </c>
      <c r="E172" s="478"/>
      <c r="F172" s="478" t="s">
        <v>42</v>
      </c>
      <c r="G172" s="479" t="s">
        <v>768</v>
      </c>
      <c r="H172" s="480"/>
      <c r="I172" s="481"/>
      <c r="J172" s="481"/>
      <c r="K172" s="481"/>
      <c r="L172" s="481">
        <v>1200</v>
      </c>
      <c r="M172" s="481"/>
      <c r="N172" s="481"/>
      <c r="O172" s="481"/>
      <c r="P172" s="481"/>
      <c r="Q172" s="481"/>
      <c r="R172" s="482"/>
      <c r="S172" s="482"/>
      <c r="T172" s="483"/>
      <c r="U172" s="101" t="s">
        <v>218</v>
      </c>
      <c r="V172" s="484" t="s">
        <v>769</v>
      </c>
      <c r="W172" s="478"/>
      <c r="X172" s="478"/>
    </row>
    <row r="173" spans="1:24" ht="21.6" customHeight="1" x14ac:dyDescent="0.25">
      <c r="A173" s="485"/>
      <c r="B173" s="477" t="s">
        <v>770</v>
      </c>
      <c r="C173" s="477"/>
      <c r="D173" s="478"/>
      <c r="E173" s="478"/>
      <c r="F173" s="478"/>
      <c r="G173" s="479" t="s">
        <v>771</v>
      </c>
      <c r="H173" s="480"/>
      <c r="I173" s="481"/>
      <c r="J173" s="481"/>
      <c r="K173" s="481"/>
      <c r="L173" s="481"/>
      <c r="M173" s="481"/>
      <c r="N173" s="481"/>
      <c r="O173" s="481"/>
      <c r="P173" s="481">
        <v>1200</v>
      </c>
      <c r="Q173" s="481"/>
      <c r="R173" s="482"/>
      <c r="S173" s="482"/>
      <c r="T173" s="483"/>
      <c r="U173" s="63" t="s">
        <v>40</v>
      </c>
      <c r="V173" s="486"/>
      <c r="W173" s="487"/>
      <c r="X173" s="487"/>
    </row>
    <row r="174" spans="1:24" ht="21.6" customHeight="1" x14ac:dyDescent="0.3">
      <c r="A174" s="488"/>
      <c r="C174" s="489"/>
      <c r="D174" s="490"/>
      <c r="E174" s="490"/>
      <c r="F174" s="491"/>
      <c r="G174" s="2"/>
      <c r="H174" s="492"/>
      <c r="I174" s="493"/>
      <c r="J174" s="493"/>
      <c r="K174" s="493"/>
      <c r="L174" s="493"/>
      <c r="M174" s="493"/>
      <c r="N174" s="493"/>
      <c r="O174" s="493"/>
      <c r="Q174" s="493"/>
      <c r="R174" s="494"/>
      <c r="S174" s="494"/>
      <c r="U174" s="1" t="s">
        <v>42</v>
      </c>
      <c r="V174" s="495"/>
      <c r="W174" s="496"/>
      <c r="X174" s="496"/>
    </row>
    <row r="175" spans="1:24" ht="21.6" customHeight="1" x14ac:dyDescent="0.25">
      <c r="A175" s="308" t="s">
        <v>1063</v>
      </c>
      <c r="B175" s="468" t="s">
        <v>772</v>
      </c>
      <c r="C175" s="468" t="s">
        <v>773</v>
      </c>
      <c r="D175" s="469" t="s">
        <v>600</v>
      </c>
      <c r="E175" s="469">
        <v>500</v>
      </c>
      <c r="F175" s="469" t="s">
        <v>703</v>
      </c>
      <c r="G175" s="497" t="s">
        <v>774</v>
      </c>
      <c r="H175" s="498"/>
      <c r="I175" s="471">
        <v>9600</v>
      </c>
      <c r="J175" s="471"/>
      <c r="K175" s="498"/>
      <c r="L175" s="498"/>
      <c r="M175" s="498"/>
      <c r="N175" s="498"/>
      <c r="O175" s="498"/>
      <c r="P175" s="498"/>
      <c r="Q175" s="498"/>
      <c r="R175" s="472"/>
      <c r="S175" s="472"/>
      <c r="T175" s="474"/>
      <c r="U175" s="310" t="s">
        <v>213</v>
      </c>
      <c r="V175" s="475" t="s">
        <v>1602</v>
      </c>
      <c r="W175" s="469"/>
      <c r="X175" s="469" t="s">
        <v>41</v>
      </c>
    </row>
    <row r="176" spans="1:24" ht="21.6" customHeight="1" x14ac:dyDescent="0.25">
      <c r="A176" s="476"/>
      <c r="B176" s="477" t="s">
        <v>775</v>
      </c>
      <c r="C176" s="477" t="s">
        <v>776</v>
      </c>
      <c r="D176" s="478" t="s">
        <v>709</v>
      </c>
      <c r="E176" s="478"/>
      <c r="F176" s="478" t="s">
        <v>710</v>
      </c>
      <c r="G176" s="479" t="s">
        <v>777</v>
      </c>
      <c r="H176" s="480"/>
      <c r="I176" s="480"/>
      <c r="J176" s="480"/>
      <c r="K176" s="480"/>
      <c r="L176" s="481">
        <v>10200</v>
      </c>
      <c r="M176" s="481"/>
      <c r="N176" s="481"/>
      <c r="O176" s="481"/>
      <c r="P176" s="480"/>
      <c r="Q176" s="480"/>
      <c r="R176" s="482"/>
      <c r="S176" s="482"/>
      <c r="T176" s="483">
        <v>12500</v>
      </c>
      <c r="U176" s="101" t="s">
        <v>218</v>
      </c>
      <c r="V176" s="484" t="s">
        <v>778</v>
      </c>
      <c r="W176" s="478"/>
      <c r="X176" s="478" t="s">
        <v>779</v>
      </c>
    </row>
    <row r="177" spans="1:24" ht="21.6" customHeight="1" x14ac:dyDescent="0.25">
      <c r="A177" s="476"/>
      <c r="B177" s="477"/>
      <c r="C177" s="477" t="s">
        <v>780</v>
      </c>
      <c r="D177" s="478"/>
      <c r="E177" s="478"/>
      <c r="F177" s="478" t="s">
        <v>715</v>
      </c>
      <c r="G177" s="499" t="s">
        <v>781</v>
      </c>
      <c r="H177" s="480"/>
      <c r="I177" s="480"/>
      <c r="J177" s="480"/>
      <c r="K177" s="480"/>
      <c r="L177" s="480"/>
      <c r="M177" s="481"/>
      <c r="N177" s="481"/>
      <c r="O177" s="481"/>
      <c r="P177" s="481">
        <v>10200</v>
      </c>
      <c r="Q177" s="480"/>
      <c r="R177" s="482"/>
      <c r="S177" s="482"/>
      <c r="T177" s="483"/>
      <c r="U177" s="63" t="s">
        <v>40</v>
      </c>
      <c r="V177" s="477" t="s">
        <v>782</v>
      </c>
      <c r="W177" s="478"/>
      <c r="X177" s="478"/>
    </row>
    <row r="178" spans="1:24" ht="21.6" customHeight="1" x14ac:dyDescent="0.25">
      <c r="A178" s="476"/>
      <c r="B178" s="477"/>
      <c r="C178" s="477" t="s">
        <v>783</v>
      </c>
      <c r="D178" s="478"/>
      <c r="E178" s="478"/>
      <c r="F178" s="478"/>
      <c r="G178" s="499"/>
      <c r="H178" s="480"/>
      <c r="I178" s="480"/>
      <c r="J178" s="480"/>
      <c r="K178" s="480"/>
      <c r="L178" s="480"/>
      <c r="M178" s="481"/>
      <c r="N178" s="481"/>
      <c r="O178" s="481"/>
      <c r="P178" s="480"/>
      <c r="Q178" s="481">
        <v>7000</v>
      </c>
      <c r="R178" s="482"/>
      <c r="S178" s="482"/>
      <c r="T178" s="483">
        <v>7000</v>
      </c>
      <c r="U178" s="1" t="s">
        <v>42</v>
      </c>
      <c r="V178" s="477" t="s">
        <v>784</v>
      </c>
      <c r="W178" s="478"/>
      <c r="X178" s="478"/>
    </row>
    <row r="179" spans="1:24" ht="21.6" customHeight="1" x14ac:dyDescent="0.25">
      <c r="A179" s="476"/>
      <c r="B179" s="477"/>
      <c r="C179" s="477" t="s">
        <v>785</v>
      </c>
      <c r="D179" s="478"/>
      <c r="E179" s="478"/>
      <c r="F179" s="478"/>
      <c r="G179" s="499"/>
      <c r="H179" s="480"/>
      <c r="I179" s="480"/>
      <c r="J179" s="480"/>
      <c r="K179" s="480"/>
      <c r="L179" s="480"/>
      <c r="M179" s="481"/>
      <c r="N179" s="480"/>
      <c r="O179" s="480"/>
      <c r="P179" s="480"/>
      <c r="Q179" s="480"/>
      <c r="R179" s="482"/>
      <c r="S179" s="482"/>
      <c r="T179" s="500"/>
      <c r="U179" s="478"/>
      <c r="V179" s="477" t="s">
        <v>786</v>
      </c>
      <c r="W179" s="478"/>
      <c r="X179" s="478"/>
    </row>
    <row r="180" spans="1:24" ht="21.6" customHeight="1" x14ac:dyDescent="0.25">
      <c r="A180" s="485"/>
      <c r="B180" s="501"/>
      <c r="C180" s="501"/>
      <c r="D180" s="487"/>
      <c r="E180" s="487"/>
      <c r="F180" s="487"/>
      <c r="G180" s="499" t="s">
        <v>787</v>
      </c>
      <c r="H180" s="480"/>
      <c r="I180" s="481">
        <v>600</v>
      </c>
      <c r="J180" s="480"/>
      <c r="K180" s="480"/>
      <c r="L180" s="480"/>
      <c r="M180" s="481"/>
      <c r="N180" s="480"/>
      <c r="O180" s="480"/>
      <c r="P180" s="480"/>
      <c r="Q180" s="480"/>
      <c r="R180" s="482"/>
      <c r="S180" s="482"/>
      <c r="T180" s="316">
        <v>600</v>
      </c>
      <c r="U180" s="432"/>
      <c r="V180" s="502" t="s">
        <v>788</v>
      </c>
      <c r="W180" s="487"/>
      <c r="X180" s="487"/>
    </row>
    <row r="181" spans="1:24" ht="21.6" customHeight="1" x14ac:dyDescent="0.25">
      <c r="A181" s="503"/>
      <c r="B181" s="504"/>
      <c r="C181" s="504"/>
      <c r="D181" s="496"/>
      <c r="E181" s="496"/>
      <c r="F181" s="496"/>
      <c r="G181" s="505"/>
      <c r="H181" s="492"/>
      <c r="I181" s="492"/>
      <c r="J181" s="492"/>
      <c r="K181" s="492"/>
      <c r="L181" s="492"/>
      <c r="M181" s="493"/>
      <c r="N181" s="492"/>
      <c r="O181" s="492"/>
      <c r="P181" s="492"/>
      <c r="Q181" s="492"/>
      <c r="R181" s="506"/>
      <c r="S181" s="506"/>
      <c r="U181" s="507"/>
      <c r="W181" s="508"/>
      <c r="X181" s="508"/>
    </row>
    <row r="182" spans="1:24" ht="21.6" customHeight="1" x14ac:dyDescent="0.25">
      <c r="A182" s="509" t="s">
        <v>1064</v>
      </c>
      <c r="B182" s="468" t="s">
        <v>789</v>
      </c>
      <c r="C182" s="468" t="s">
        <v>790</v>
      </c>
      <c r="D182" s="469" t="s">
        <v>791</v>
      </c>
      <c r="E182" s="469">
        <v>20</v>
      </c>
      <c r="F182" s="469" t="s">
        <v>40</v>
      </c>
      <c r="G182" s="510" t="s">
        <v>298</v>
      </c>
      <c r="H182" s="498"/>
      <c r="I182" s="471"/>
      <c r="J182" s="471"/>
      <c r="K182" s="471">
        <v>1700</v>
      </c>
      <c r="L182" s="471"/>
      <c r="M182" s="471"/>
      <c r="N182" s="471"/>
      <c r="O182" s="471"/>
      <c r="P182" s="498"/>
      <c r="Q182" s="498"/>
      <c r="R182" s="472"/>
      <c r="S182" s="472"/>
      <c r="T182" s="474">
        <v>2400</v>
      </c>
      <c r="U182" s="310" t="s">
        <v>213</v>
      </c>
      <c r="V182" s="475" t="s">
        <v>792</v>
      </c>
      <c r="W182" s="469"/>
      <c r="X182" s="469" t="s">
        <v>41</v>
      </c>
    </row>
    <row r="183" spans="1:24" ht="21.6" customHeight="1" x14ac:dyDescent="0.25">
      <c r="A183" s="315"/>
      <c r="B183" s="477" t="s">
        <v>793</v>
      </c>
      <c r="C183" s="477" t="s">
        <v>794</v>
      </c>
      <c r="D183" s="478" t="s">
        <v>795</v>
      </c>
      <c r="E183" s="478"/>
      <c r="F183" s="478" t="s">
        <v>42</v>
      </c>
      <c r="G183" s="511" t="s">
        <v>796</v>
      </c>
      <c r="H183" s="480"/>
      <c r="I183" s="480"/>
      <c r="J183" s="480"/>
      <c r="K183" s="480"/>
      <c r="L183" s="480"/>
      <c r="M183" s="481"/>
      <c r="N183" s="481"/>
      <c r="O183" s="481"/>
      <c r="P183" s="481">
        <v>1700</v>
      </c>
      <c r="Q183" s="480"/>
      <c r="R183" s="482"/>
      <c r="S183" s="482"/>
      <c r="T183" s="483"/>
      <c r="U183" s="101" t="s">
        <v>218</v>
      </c>
      <c r="V183" s="484" t="s">
        <v>797</v>
      </c>
      <c r="W183" s="478"/>
      <c r="X183" s="478" t="s">
        <v>798</v>
      </c>
    </row>
    <row r="184" spans="1:24" ht="21.6" customHeight="1" x14ac:dyDescent="0.25">
      <c r="A184" s="315"/>
      <c r="B184" s="477"/>
      <c r="C184" s="477" t="s">
        <v>799</v>
      </c>
      <c r="D184" s="478" t="s">
        <v>800</v>
      </c>
      <c r="E184" s="478"/>
      <c r="F184" s="478"/>
      <c r="G184" s="512"/>
      <c r="H184" s="480"/>
      <c r="I184" s="480"/>
      <c r="J184" s="481"/>
      <c r="K184" s="480"/>
      <c r="L184" s="480"/>
      <c r="M184" s="481"/>
      <c r="N184" s="481"/>
      <c r="O184" s="481"/>
      <c r="P184" s="481"/>
      <c r="Q184" s="480"/>
      <c r="R184" s="482"/>
      <c r="S184" s="482"/>
      <c r="T184" s="483">
        <v>1000</v>
      </c>
      <c r="U184" s="63" t="s">
        <v>40</v>
      </c>
      <c r="V184" s="484" t="s">
        <v>50</v>
      </c>
      <c r="W184" s="478"/>
      <c r="X184" s="478" t="s">
        <v>779</v>
      </c>
    </row>
    <row r="185" spans="1:24" ht="21.6" customHeight="1" x14ac:dyDescent="0.25">
      <c r="A185" s="315"/>
      <c r="B185" s="477"/>
      <c r="C185" s="477"/>
      <c r="D185" s="478" t="s">
        <v>801</v>
      </c>
      <c r="E185" s="478"/>
      <c r="F185" s="478"/>
      <c r="G185" s="513"/>
      <c r="H185" s="480"/>
      <c r="I185" s="480"/>
      <c r="J185" s="481"/>
      <c r="K185" s="481"/>
      <c r="L185" s="481"/>
      <c r="M185" s="481"/>
      <c r="N185" s="481"/>
      <c r="O185" s="481"/>
      <c r="P185" s="481"/>
      <c r="Q185" s="480"/>
      <c r="R185" s="482"/>
      <c r="S185" s="482"/>
      <c r="T185" s="483"/>
      <c r="U185" s="1" t="s">
        <v>42</v>
      </c>
      <c r="V185" s="484" t="s">
        <v>155</v>
      </c>
      <c r="W185" s="478"/>
      <c r="X185" s="478"/>
    </row>
    <row r="186" spans="1:24" ht="21.6" customHeight="1" x14ac:dyDescent="0.25">
      <c r="A186" s="503"/>
      <c r="B186" s="504"/>
      <c r="C186" s="504"/>
      <c r="D186" s="496" t="s">
        <v>802</v>
      </c>
      <c r="E186" s="496"/>
      <c r="F186" s="496"/>
      <c r="G186" s="514"/>
      <c r="H186" s="515"/>
      <c r="I186" s="515"/>
      <c r="J186" s="516"/>
      <c r="K186" s="517"/>
      <c r="L186" s="516"/>
      <c r="M186" s="517"/>
      <c r="N186" s="516"/>
      <c r="O186" s="516"/>
      <c r="P186" s="516"/>
      <c r="Q186" s="515"/>
      <c r="R186" s="518"/>
      <c r="S186" s="519"/>
      <c r="T186" s="520"/>
      <c r="U186" s="496"/>
      <c r="V186" s="495"/>
      <c r="W186" s="521"/>
      <c r="X186" s="496"/>
    </row>
    <row r="187" spans="1:24" ht="21.6" customHeight="1" x14ac:dyDescent="0.25">
      <c r="A187" s="509" t="s">
        <v>1065</v>
      </c>
      <c r="B187" s="522" t="s">
        <v>803</v>
      </c>
      <c r="C187" s="522" t="s">
        <v>773</v>
      </c>
      <c r="D187" s="304" t="s">
        <v>804</v>
      </c>
      <c r="E187" s="304">
        <v>120</v>
      </c>
      <c r="F187" s="304" t="s">
        <v>40</v>
      </c>
      <c r="G187" s="304" t="s">
        <v>805</v>
      </c>
      <c r="H187" s="523"/>
      <c r="I187" s="523"/>
      <c r="J187" s="523"/>
      <c r="K187" s="524">
        <v>1800</v>
      </c>
      <c r="L187" s="524"/>
      <c r="M187" s="524"/>
      <c r="N187" s="523"/>
      <c r="O187" s="523"/>
      <c r="P187" s="523"/>
      <c r="Q187" s="523"/>
      <c r="R187" s="525"/>
      <c r="S187" s="525"/>
      <c r="T187" s="526">
        <v>7200</v>
      </c>
      <c r="U187" s="310" t="s">
        <v>213</v>
      </c>
      <c r="V187" s="527" t="s">
        <v>792</v>
      </c>
      <c r="W187" s="304"/>
      <c r="X187" s="304" t="s">
        <v>41</v>
      </c>
    </row>
    <row r="188" spans="1:24" ht="21.6" customHeight="1" x14ac:dyDescent="0.25">
      <c r="A188" s="315"/>
      <c r="B188" s="290" t="s">
        <v>806</v>
      </c>
      <c r="C188" s="290" t="s">
        <v>807</v>
      </c>
      <c r="D188" s="432" t="s">
        <v>808</v>
      </c>
      <c r="E188" s="432"/>
      <c r="F188" s="432" t="s">
        <v>42</v>
      </c>
      <c r="G188" s="528" t="s">
        <v>324</v>
      </c>
      <c r="H188" s="529"/>
      <c r="I188" s="529"/>
      <c r="J188" s="529"/>
      <c r="K188" s="530">
        <v>1800</v>
      </c>
      <c r="L188" s="530"/>
      <c r="M188" s="530"/>
      <c r="N188" s="529"/>
      <c r="O188" s="530"/>
      <c r="P188" s="529"/>
      <c r="Q188" s="529"/>
      <c r="R188" s="531"/>
      <c r="S188" s="531"/>
      <c r="T188" s="532"/>
      <c r="U188" s="101" t="s">
        <v>218</v>
      </c>
      <c r="V188" s="431" t="s">
        <v>809</v>
      </c>
      <c r="W188" s="432"/>
      <c r="X188" s="432" t="s">
        <v>779</v>
      </c>
    </row>
    <row r="189" spans="1:24" ht="21.6" customHeight="1" x14ac:dyDescent="0.25">
      <c r="A189" s="315"/>
      <c r="B189" s="290" t="s">
        <v>810</v>
      </c>
      <c r="C189" s="290" t="s">
        <v>811</v>
      </c>
      <c r="D189" s="533" t="s">
        <v>812</v>
      </c>
      <c r="E189" s="432"/>
      <c r="F189" s="432"/>
      <c r="G189" s="534" t="s">
        <v>813</v>
      </c>
      <c r="H189" s="529"/>
      <c r="I189" s="529"/>
      <c r="J189" s="529"/>
      <c r="K189" s="530"/>
      <c r="L189" s="530">
        <v>1800</v>
      </c>
      <c r="M189" s="530"/>
      <c r="N189" s="529"/>
      <c r="O189" s="529"/>
      <c r="P189" s="529"/>
      <c r="Q189" s="529"/>
      <c r="R189" s="531"/>
      <c r="S189" s="531"/>
      <c r="T189" s="532">
        <v>3900</v>
      </c>
      <c r="U189" s="63" t="s">
        <v>40</v>
      </c>
      <c r="V189" s="290" t="s">
        <v>814</v>
      </c>
      <c r="W189" s="432"/>
      <c r="X189" s="432"/>
    </row>
    <row r="190" spans="1:24" ht="21.6" customHeight="1" x14ac:dyDescent="0.25">
      <c r="A190" s="315"/>
      <c r="B190" s="290" t="s">
        <v>815</v>
      </c>
      <c r="C190" s="290" t="s">
        <v>816</v>
      </c>
      <c r="D190" s="432" t="s">
        <v>817</v>
      </c>
      <c r="E190" s="432"/>
      <c r="F190" s="432"/>
      <c r="G190" s="534" t="s">
        <v>818</v>
      </c>
      <c r="H190" s="529"/>
      <c r="I190" s="529"/>
      <c r="J190" s="529"/>
      <c r="K190" s="530"/>
      <c r="L190" s="530"/>
      <c r="M190" s="530">
        <v>1800</v>
      </c>
      <c r="N190" s="529"/>
      <c r="O190" s="529"/>
      <c r="P190" s="529"/>
      <c r="Q190" s="529"/>
      <c r="R190" s="531"/>
      <c r="S190" s="531"/>
      <c r="T190" s="532"/>
      <c r="U190" s="1" t="s">
        <v>42</v>
      </c>
      <c r="V190" s="290" t="s">
        <v>819</v>
      </c>
      <c r="W190" s="432"/>
      <c r="X190" s="432"/>
    </row>
    <row r="191" spans="1:24" ht="21.6" customHeight="1" x14ac:dyDescent="0.25">
      <c r="A191" s="315"/>
      <c r="B191" s="290"/>
      <c r="C191" s="290" t="s">
        <v>820</v>
      </c>
      <c r="D191" s="432"/>
      <c r="E191" s="432"/>
      <c r="F191" s="432"/>
      <c r="G191" s="534"/>
      <c r="H191" s="529"/>
      <c r="I191" s="529"/>
      <c r="J191" s="530">
        <v>3900</v>
      </c>
      <c r="K191" s="529"/>
      <c r="L191" s="530"/>
      <c r="M191" s="529"/>
      <c r="N191" s="529"/>
      <c r="O191" s="529"/>
      <c r="P191" s="529"/>
      <c r="Q191" s="529"/>
      <c r="R191" s="531"/>
      <c r="S191" s="531"/>
      <c r="T191" s="532"/>
      <c r="U191" s="432"/>
      <c r="V191" s="290" t="s">
        <v>821</v>
      </c>
      <c r="W191" s="432"/>
      <c r="X191" s="432"/>
    </row>
    <row r="192" spans="1:24" ht="21.6" customHeight="1" x14ac:dyDescent="0.3">
      <c r="A192" s="535"/>
      <c r="B192" s="536"/>
      <c r="C192" s="536"/>
      <c r="D192" s="537"/>
      <c r="E192" s="537"/>
      <c r="F192" s="537"/>
      <c r="G192" s="538"/>
      <c r="H192" s="539"/>
      <c r="I192" s="539"/>
      <c r="J192" s="540">
        <v>1000</v>
      </c>
      <c r="K192" s="539"/>
      <c r="L192" s="540"/>
      <c r="M192" s="539"/>
      <c r="N192" s="539"/>
      <c r="O192" s="539"/>
      <c r="P192" s="539"/>
      <c r="Q192" s="539"/>
      <c r="R192" s="541"/>
      <c r="S192" s="541"/>
      <c r="T192" s="542">
        <v>1000</v>
      </c>
      <c r="U192" s="537"/>
      <c r="V192" s="439" t="s">
        <v>822</v>
      </c>
      <c r="W192" s="537"/>
      <c r="X192" s="537"/>
    </row>
    <row r="193" spans="1:24" ht="21.6" customHeight="1" x14ac:dyDescent="0.3">
      <c r="A193" s="503"/>
      <c r="B193" s="427"/>
      <c r="C193" s="427"/>
      <c r="D193" s="429"/>
      <c r="E193" s="429"/>
      <c r="F193" s="429"/>
      <c r="G193" s="543"/>
      <c r="H193" s="544"/>
      <c r="I193" s="544"/>
      <c r="J193" s="545"/>
      <c r="K193" s="545"/>
      <c r="L193" s="545"/>
      <c r="M193" s="544"/>
      <c r="N193" s="544"/>
      <c r="O193" s="544"/>
      <c r="P193" s="544"/>
      <c r="Q193" s="544"/>
      <c r="R193" s="546"/>
      <c r="S193" s="546"/>
      <c r="T193" s="547"/>
      <c r="U193" s="429"/>
      <c r="V193" s="491"/>
      <c r="W193" s="429"/>
      <c r="X193" s="429"/>
    </row>
    <row r="194" spans="1:24" ht="21.6" customHeight="1" x14ac:dyDescent="0.25">
      <c r="A194" s="509" t="s">
        <v>1066</v>
      </c>
      <c r="B194" s="522" t="s">
        <v>823</v>
      </c>
      <c r="C194" s="522" t="s">
        <v>824</v>
      </c>
      <c r="D194" s="304" t="s">
        <v>804</v>
      </c>
      <c r="E194" s="304">
        <v>100</v>
      </c>
      <c r="F194" s="304" t="s">
        <v>39</v>
      </c>
      <c r="G194" s="548" t="s">
        <v>825</v>
      </c>
      <c r="H194" s="523"/>
      <c r="I194" s="523"/>
      <c r="J194" s="524"/>
      <c r="K194" s="524"/>
      <c r="L194" s="524"/>
      <c r="M194" s="524">
        <v>2550</v>
      </c>
      <c r="N194" s="523"/>
      <c r="O194" s="523"/>
      <c r="P194" s="523"/>
      <c r="Q194" s="523"/>
      <c r="R194" s="525"/>
      <c r="S194" s="525"/>
      <c r="T194" s="526">
        <v>6000</v>
      </c>
      <c r="U194" s="310" t="s">
        <v>213</v>
      </c>
      <c r="V194" s="527" t="s">
        <v>229</v>
      </c>
      <c r="W194" s="304"/>
      <c r="X194" s="304" t="s">
        <v>41</v>
      </c>
    </row>
    <row r="195" spans="1:24" ht="21.6" customHeight="1" x14ac:dyDescent="0.3">
      <c r="A195" s="315"/>
      <c r="B195" s="290" t="s">
        <v>826</v>
      </c>
      <c r="C195" s="290" t="s">
        <v>827</v>
      </c>
      <c r="D195" s="432" t="s">
        <v>828</v>
      </c>
      <c r="E195" s="432"/>
      <c r="F195" s="432"/>
      <c r="G195" s="432" t="s">
        <v>829</v>
      </c>
      <c r="H195" s="529"/>
      <c r="I195" s="529"/>
      <c r="J195" s="529"/>
      <c r="K195" s="529"/>
      <c r="L195" s="530"/>
      <c r="M195" s="549">
        <v>2975</v>
      </c>
      <c r="N195" s="529"/>
      <c r="O195" s="529"/>
      <c r="P195" s="529"/>
      <c r="Q195" s="529"/>
      <c r="R195" s="531"/>
      <c r="S195" s="531"/>
      <c r="T195" s="532"/>
      <c r="U195" s="101" t="s">
        <v>218</v>
      </c>
      <c r="V195" s="431" t="s">
        <v>830</v>
      </c>
      <c r="W195" s="432"/>
      <c r="X195" s="432" t="s">
        <v>779</v>
      </c>
    </row>
    <row r="196" spans="1:24" ht="21.6" customHeight="1" x14ac:dyDescent="0.3">
      <c r="A196" s="315"/>
      <c r="B196" s="290" t="s">
        <v>831</v>
      </c>
      <c r="C196" s="290" t="s">
        <v>832</v>
      </c>
      <c r="D196" s="432" t="s">
        <v>833</v>
      </c>
      <c r="E196" s="432"/>
      <c r="F196" s="432"/>
      <c r="G196" s="432" t="s">
        <v>834</v>
      </c>
      <c r="H196" s="529"/>
      <c r="I196" s="529"/>
      <c r="J196" s="529"/>
      <c r="K196" s="529"/>
      <c r="L196" s="530"/>
      <c r="M196" s="550"/>
      <c r="N196" s="529"/>
      <c r="O196" s="530">
        <v>2975</v>
      </c>
      <c r="P196" s="529"/>
      <c r="Q196" s="529"/>
      <c r="R196" s="531"/>
      <c r="S196" s="531"/>
      <c r="T196" s="532">
        <v>2500</v>
      </c>
      <c r="U196" s="63" t="s">
        <v>40</v>
      </c>
      <c r="V196" s="431" t="s">
        <v>49</v>
      </c>
      <c r="W196" s="432"/>
      <c r="X196" s="432" t="s">
        <v>798</v>
      </c>
    </row>
    <row r="197" spans="1:24" ht="21.6" customHeight="1" x14ac:dyDescent="0.3">
      <c r="A197" s="315"/>
      <c r="B197" s="290" t="s">
        <v>835</v>
      </c>
      <c r="C197" s="290" t="s">
        <v>836</v>
      </c>
      <c r="D197" s="432" t="s">
        <v>837</v>
      </c>
      <c r="E197" s="432"/>
      <c r="F197" s="432"/>
      <c r="G197" s="534"/>
      <c r="H197" s="529"/>
      <c r="I197" s="529"/>
      <c r="J197" s="529"/>
      <c r="K197" s="529"/>
      <c r="L197" s="530"/>
      <c r="M197" s="551"/>
      <c r="N197" s="529"/>
      <c r="O197" s="529"/>
      <c r="P197" s="529"/>
      <c r="Q197" s="529"/>
      <c r="R197" s="531"/>
      <c r="S197" s="531"/>
      <c r="T197" s="532"/>
      <c r="U197" s="1" t="s">
        <v>42</v>
      </c>
      <c r="V197" s="431" t="s">
        <v>838</v>
      </c>
      <c r="W197" s="432"/>
      <c r="X197" s="432"/>
    </row>
    <row r="198" spans="1:24" ht="21.6" customHeight="1" x14ac:dyDescent="0.3">
      <c r="A198" s="315"/>
      <c r="B198" s="290" t="s">
        <v>839</v>
      </c>
      <c r="C198" s="290"/>
      <c r="D198" s="432" t="s">
        <v>840</v>
      </c>
      <c r="E198" s="432"/>
      <c r="F198" s="432"/>
      <c r="G198" s="534"/>
      <c r="H198" s="529"/>
      <c r="I198" s="529"/>
      <c r="J198" s="529"/>
      <c r="K198" s="530"/>
      <c r="L198" s="530"/>
      <c r="M198" s="550">
        <v>1200</v>
      </c>
      <c r="N198" s="529"/>
      <c r="O198" s="550">
        <v>1200</v>
      </c>
      <c r="P198" s="529"/>
      <c r="Q198" s="529"/>
      <c r="R198" s="531"/>
      <c r="S198" s="531"/>
      <c r="T198" s="532">
        <v>2400</v>
      </c>
      <c r="U198" s="432"/>
      <c r="V198" s="290" t="s">
        <v>841</v>
      </c>
      <c r="W198" s="432"/>
      <c r="X198" s="432"/>
    </row>
    <row r="199" spans="1:24" ht="21.6" customHeight="1" x14ac:dyDescent="0.3">
      <c r="A199" s="315"/>
      <c r="B199" s="290"/>
      <c r="C199" s="290"/>
      <c r="D199" s="432"/>
      <c r="E199" s="432"/>
      <c r="F199" s="432"/>
      <c r="G199" s="534"/>
      <c r="H199" s="529"/>
      <c r="I199" s="529"/>
      <c r="J199" s="529"/>
      <c r="K199" s="529"/>
      <c r="L199" s="530"/>
      <c r="M199" s="551"/>
      <c r="N199" s="529"/>
      <c r="O199" s="529"/>
      <c r="P199" s="529"/>
      <c r="Q199" s="529"/>
      <c r="R199" s="531"/>
      <c r="S199" s="531"/>
      <c r="T199" s="532"/>
      <c r="U199" s="432"/>
      <c r="V199" s="290" t="s">
        <v>842</v>
      </c>
      <c r="W199" s="432"/>
      <c r="X199" s="432"/>
    </row>
    <row r="200" spans="1:24" ht="21.6" customHeight="1" x14ac:dyDescent="0.3">
      <c r="A200" s="315"/>
      <c r="B200" s="290"/>
      <c r="C200" s="290"/>
      <c r="D200" s="432"/>
      <c r="E200" s="432"/>
      <c r="F200" s="432"/>
      <c r="G200" s="534"/>
      <c r="H200" s="529"/>
      <c r="I200" s="529"/>
      <c r="J200" s="530">
        <v>1400</v>
      </c>
      <c r="K200" s="529"/>
      <c r="L200" s="530"/>
      <c r="M200" s="439"/>
      <c r="N200" s="529"/>
      <c r="O200" s="529"/>
      <c r="P200" s="529"/>
      <c r="Q200" s="529"/>
      <c r="R200" s="531"/>
      <c r="S200" s="531"/>
      <c r="T200" s="532">
        <v>1400</v>
      </c>
      <c r="U200" s="432"/>
      <c r="V200" s="290" t="s">
        <v>843</v>
      </c>
      <c r="W200" s="432"/>
      <c r="X200" s="432"/>
    </row>
    <row r="201" spans="1:24" ht="21" customHeight="1" x14ac:dyDescent="0.3">
      <c r="A201" s="315"/>
      <c r="B201" s="290"/>
      <c r="C201" s="290"/>
      <c r="D201" s="432"/>
      <c r="E201" s="432"/>
      <c r="F201" s="432"/>
      <c r="G201" s="534"/>
      <c r="H201" s="529"/>
      <c r="I201" s="529"/>
      <c r="J201" s="529"/>
      <c r="K201" s="529"/>
      <c r="L201" s="530"/>
      <c r="M201" s="439"/>
      <c r="N201" s="529"/>
      <c r="O201" s="529"/>
      <c r="P201" s="529"/>
      <c r="Q201" s="529"/>
      <c r="R201" s="531"/>
      <c r="S201" s="531"/>
      <c r="T201" s="532"/>
      <c r="U201" s="432"/>
      <c r="V201" s="290" t="s">
        <v>844</v>
      </c>
      <c r="W201" s="432"/>
      <c r="X201" s="432"/>
    </row>
    <row r="202" spans="1:24" ht="21" customHeight="1" x14ac:dyDescent="0.3">
      <c r="A202" s="503"/>
      <c r="B202" s="427"/>
      <c r="C202" s="427"/>
      <c r="D202" s="429"/>
      <c r="E202" s="429"/>
      <c r="F202" s="429"/>
      <c r="G202" s="543"/>
      <c r="H202" s="544"/>
      <c r="I202" s="544"/>
      <c r="J202" s="544"/>
      <c r="K202" s="544"/>
      <c r="L202" s="545"/>
      <c r="M202" s="552"/>
      <c r="N202" s="544"/>
      <c r="O202" s="544"/>
      <c r="P202" s="544"/>
      <c r="Q202" s="544"/>
      <c r="R202" s="546"/>
      <c r="S202" s="546"/>
      <c r="T202" s="547"/>
      <c r="U202" s="429"/>
      <c r="V202" s="427"/>
      <c r="W202" s="429"/>
      <c r="X202" s="429"/>
    </row>
    <row r="203" spans="1:24" ht="21" customHeight="1" x14ac:dyDescent="0.3">
      <c r="A203" s="553" t="s">
        <v>720</v>
      </c>
      <c r="B203" s="554" t="s">
        <v>1067</v>
      </c>
      <c r="C203" s="555"/>
      <c r="D203" s="556"/>
      <c r="E203" s="556"/>
      <c r="F203" s="556"/>
      <c r="G203" s="557"/>
      <c r="H203" s="558"/>
      <c r="I203" s="558"/>
      <c r="J203" s="559"/>
      <c r="K203" s="559"/>
      <c r="L203" s="560"/>
      <c r="M203" s="561"/>
      <c r="N203" s="559"/>
      <c r="O203" s="559"/>
      <c r="P203" s="559"/>
      <c r="Q203" s="559"/>
      <c r="R203" s="562"/>
      <c r="S203" s="562"/>
      <c r="T203" s="563"/>
      <c r="U203" s="564"/>
      <c r="V203" s="565"/>
      <c r="W203" s="564"/>
      <c r="X203" s="566"/>
    </row>
    <row r="204" spans="1:24" ht="21.6" customHeight="1" x14ac:dyDescent="0.25">
      <c r="A204" s="187" t="s">
        <v>1068</v>
      </c>
      <c r="B204" s="153" t="s">
        <v>845</v>
      </c>
      <c r="C204" s="567" t="s">
        <v>846</v>
      </c>
      <c r="D204" s="4" t="s">
        <v>847</v>
      </c>
      <c r="E204" s="4">
        <v>18</v>
      </c>
      <c r="F204" s="4" t="s">
        <v>848</v>
      </c>
      <c r="G204" s="14" t="s">
        <v>1069</v>
      </c>
      <c r="H204" s="358"/>
      <c r="I204" s="568"/>
      <c r="J204" s="568">
        <v>775</v>
      </c>
      <c r="K204" s="569"/>
      <c r="L204" s="570"/>
      <c r="M204" s="568"/>
      <c r="N204" s="568"/>
      <c r="O204" s="568"/>
      <c r="P204" s="568"/>
      <c r="Q204" s="568"/>
      <c r="R204" s="568"/>
      <c r="S204" s="568"/>
      <c r="T204" s="569">
        <v>775</v>
      </c>
      <c r="U204" s="385" t="s">
        <v>213</v>
      </c>
      <c r="V204" s="153" t="s">
        <v>849</v>
      </c>
      <c r="W204" s="568"/>
      <c r="X204" s="4" t="s">
        <v>850</v>
      </c>
    </row>
    <row r="205" spans="1:24" ht="21.6" customHeight="1" x14ac:dyDescent="0.25">
      <c r="A205" s="187"/>
      <c r="B205" s="153" t="s">
        <v>851</v>
      </c>
      <c r="C205" s="567" t="s">
        <v>852</v>
      </c>
      <c r="D205" s="4" t="s">
        <v>853</v>
      </c>
      <c r="E205" s="4"/>
      <c r="F205" s="4" t="s">
        <v>47</v>
      </c>
      <c r="G205" s="14"/>
      <c r="H205" s="358"/>
      <c r="I205" s="568"/>
      <c r="J205" s="568"/>
      <c r="K205" s="569"/>
      <c r="L205" s="570"/>
      <c r="M205" s="568"/>
      <c r="N205" s="568"/>
      <c r="O205" s="568"/>
      <c r="P205" s="568"/>
      <c r="Q205" s="568"/>
      <c r="R205" s="568"/>
      <c r="S205" s="568"/>
      <c r="T205" s="569"/>
      <c r="U205" s="101" t="s">
        <v>218</v>
      </c>
      <c r="V205" s="153" t="s">
        <v>854</v>
      </c>
      <c r="W205" s="568"/>
      <c r="X205" s="4"/>
    </row>
    <row r="206" spans="1:24" ht="21.6" customHeight="1" x14ac:dyDescent="0.25">
      <c r="A206" s="187"/>
      <c r="B206" s="153"/>
      <c r="C206" s="567" t="s">
        <v>851</v>
      </c>
      <c r="D206" s="4" t="s">
        <v>855</v>
      </c>
      <c r="E206" s="4">
        <v>13</v>
      </c>
      <c r="F206" s="4" t="s">
        <v>40</v>
      </c>
      <c r="G206" s="14"/>
      <c r="H206" s="358"/>
      <c r="I206" s="568"/>
      <c r="J206" s="568">
        <v>1800</v>
      </c>
      <c r="K206" s="569"/>
      <c r="L206" s="570"/>
      <c r="M206" s="568"/>
      <c r="N206" s="568"/>
      <c r="O206" s="568"/>
      <c r="P206" s="568"/>
      <c r="Q206" s="568"/>
      <c r="R206" s="568"/>
      <c r="S206" s="568"/>
      <c r="T206" s="569">
        <v>1800</v>
      </c>
      <c r="U206" s="63" t="s">
        <v>40</v>
      </c>
      <c r="V206" s="153" t="s">
        <v>856</v>
      </c>
      <c r="W206" s="568"/>
      <c r="X206" s="4"/>
    </row>
    <row r="207" spans="1:24" ht="21.6" customHeight="1" x14ac:dyDescent="0.25">
      <c r="A207" s="187"/>
      <c r="B207" s="153"/>
      <c r="C207" s="567"/>
      <c r="D207" s="4" t="s">
        <v>857</v>
      </c>
      <c r="E207" s="4"/>
      <c r="F207" s="4" t="s">
        <v>42</v>
      </c>
      <c r="G207" s="14"/>
      <c r="H207" s="358"/>
      <c r="I207" s="568"/>
      <c r="J207" s="568"/>
      <c r="K207" s="153"/>
      <c r="L207" s="570"/>
      <c r="M207" s="568"/>
      <c r="N207" s="568"/>
      <c r="O207" s="568"/>
      <c r="P207" s="568"/>
      <c r="Q207" s="568"/>
      <c r="R207" s="568"/>
      <c r="S207" s="568"/>
      <c r="T207" s="569"/>
      <c r="U207" s="1" t="s">
        <v>42</v>
      </c>
      <c r="V207" s="153" t="s">
        <v>858</v>
      </c>
      <c r="W207" s="568"/>
      <c r="X207" s="4"/>
    </row>
    <row r="208" spans="1:24" ht="21.6" customHeight="1" x14ac:dyDescent="0.25">
      <c r="A208" s="16"/>
      <c r="B208" s="28"/>
      <c r="C208" s="1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571"/>
      <c r="X208" s="3"/>
    </row>
    <row r="209" spans="1:24" ht="21.6" customHeight="1" x14ac:dyDescent="0.25">
      <c r="A209" s="187" t="s">
        <v>859</v>
      </c>
      <c r="B209" s="153" t="s">
        <v>860</v>
      </c>
      <c r="C209" s="567" t="s">
        <v>861</v>
      </c>
      <c r="D209" s="4" t="s">
        <v>43</v>
      </c>
      <c r="E209" s="4">
        <v>13</v>
      </c>
      <c r="F209" s="4" t="s">
        <v>212</v>
      </c>
      <c r="G209" s="568" t="s">
        <v>1070</v>
      </c>
      <c r="H209" s="358"/>
      <c r="I209" s="568"/>
      <c r="J209" s="568"/>
      <c r="K209" s="153"/>
      <c r="L209" s="570"/>
      <c r="M209" s="568"/>
      <c r="N209" s="568"/>
      <c r="O209" s="568"/>
      <c r="P209" s="568"/>
      <c r="Q209" s="568">
        <v>720</v>
      </c>
      <c r="R209" s="568"/>
      <c r="S209" s="568"/>
      <c r="T209" s="569">
        <v>720</v>
      </c>
      <c r="U209" s="310" t="s">
        <v>213</v>
      </c>
      <c r="V209" s="153" t="s">
        <v>1072</v>
      </c>
      <c r="W209" s="568"/>
      <c r="X209" s="4" t="s">
        <v>850</v>
      </c>
    </row>
    <row r="210" spans="1:24" ht="21.6" customHeight="1" x14ac:dyDescent="0.25">
      <c r="A210" s="187"/>
      <c r="B210" s="153" t="s">
        <v>862</v>
      </c>
      <c r="C210" s="567" t="s">
        <v>863</v>
      </c>
      <c r="D210" s="4"/>
      <c r="E210" s="4"/>
      <c r="F210" s="4"/>
      <c r="G210" s="14"/>
      <c r="H210" s="358"/>
      <c r="I210" s="568"/>
      <c r="J210" s="568"/>
      <c r="K210" s="153"/>
      <c r="L210" s="570"/>
      <c r="M210" s="568"/>
      <c r="N210" s="568"/>
      <c r="O210" s="568"/>
      <c r="P210" s="568"/>
      <c r="Q210" s="568"/>
      <c r="R210" s="568"/>
      <c r="S210" s="568"/>
      <c r="T210" s="569"/>
      <c r="U210" s="101" t="s">
        <v>218</v>
      </c>
      <c r="V210" s="153" t="s">
        <v>1071</v>
      </c>
      <c r="W210" s="568"/>
      <c r="X210" s="4"/>
    </row>
    <row r="211" spans="1:24" ht="21.6" customHeight="1" x14ac:dyDescent="0.25">
      <c r="A211" s="187"/>
      <c r="B211" s="153"/>
      <c r="C211" s="567"/>
      <c r="D211" s="4"/>
      <c r="E211" s="4"/>
      <c r="F211" s="4"/>
      <c r="G211" s="14"/>
      <c r="H211" s="358"/>
      <c r="I211" s="568"/>
      <c r="J211" s="568"/>
      <c r="K211" s="153"/>
      <c r="L211" s="570"/>
      <c r="M211" s="568"/>
      <c r="N211" s="568"/>
      <c r="O211" s="568"/>
      <c r="P211" s="568"/>
      <c r="Q211" s="568"/>
      <c r="R211" s="568"/>
      <c r="S211" s="568"/>
      <c r="T211" s="569"/>
      <c r="U211" s="63" t="s">
        <v>40</v>
      </c>
      <c r="V211" s="153"/>
      <c r="W211" s="568"/>
      <c r="X211" s="4"/>
    </row>
    <row r="212" spans="1:24" ht="21.6" customHeight="1" x14ac:dyDescent="0.25">
      <c r="A212" s="145"/>
      <c r="B212" s="9"/>
      <c r="C212" s="250"/>
      <c r="D212" s="1"/>
      <c r="E212" s="1"/>
      <c r="F212" s="1"/>
      <c r="G212" s="14"/>
      <c r="H212" s="358"/>
      <c r="I212" s="568"/>
      <c r="J212" s="568"/>
      <c r="K212" s="153"/>
      <c r="L212" s="570"/>
      <c r="M212" s="568"/>
      <c r="N212" s="568"/>
      <c r="O212" s="568"/>
      <c r="P212" s="568"/>
      <c r="Q212" s="568"/>
      <c r="R212" s="568"/>
      <c r="S212" s="568"/>
      <c r="T212" s="569"/>
      <c r="U212" s="1" t="s">
        <v>42</v>
      </c>
      <c r="V212" s="153"/>
      <c r="W212" s="568"/>
      <c r="X212" s="4"/>
    </row>
    <row r="213" spans="1:24" ht="21.6" customHeight="1" x14ac:dyDescent="0.25">
      <c r="A213" s="197"/>
      <c r="B213" s="36"/>
      <c r="C213" s="572"/>
      <c r="D213" s="242"/>
      <c r="E213" s="242"/>
      <c r="F213" s="242"/>
      <c r="G213" s="14"/>
      <c r="H213" s="358"/>
      <c r="I213" s="568"/>
      <c r="J213" s="568"/>
      <c r="K213" s="153"/>
      <c r="L213" s="570"/>
      <c r="M213" s="568"/>
      <c r="N213" s="568"/>
      <c r="O213" s="568"/>
      <c r="P213" s="568"/>
      <c r="Q213" s="568"/>
      <c r="R213" s="568"/>
      <c r="S213" s="568"/>
      <c r="T213" s="569"/>
      <c r="U213" s="385"/>
      <c r="V213" s="153"/>
      <c r="W213" s="568"/>
      <c r="X213" s="4"/>
    </row>
    <row r="214" spans="1:24" ht="21.6" customHeight="1" x14ac:dyDescent="0.25">
      <c r="A214" s="187" t="s">
        <v>864</v>
      </c>
      <c r="B214" s="573" t="s">
        <v>865</v>
      </c>
      <c r="C214" s="223" t="s">
        <v>866</v>
      </c>
      <c r="D214" s="223" t="s">
        <v>867</v>
      </c>
      <c r="E214" s="574" t="s">
        <v>868</v>
      </c>
      <c r="F214" s="152" t="s">
        <v>46</v>
      </c>
      <c r="G214" s="575" t="s">
        <v>869</v>
      </c>
      <c r="H214" s="576"/>
      <c r="I214" s="576"/>
      <c r="J214" s="576"/>
      <c r="K214" s="576"/>
      <c r="L214" s="576"/>
      <c r="M214" s="576"/>
      <c r="N214" s="576"/>
      <c r="O214" s="576"/>
      <c r="P214" s="576"/>
      <c r="Q214" s="576"/>
      <c r="R214" s="576"/>
      <c r="S214" s="576"/>
      <c r="T214" s="577"/>
      <c r="U214" s="578" t="s">
        <v>870</v>
      </c>
      <c r="V214" s="277"/>
      <c r="W214" s="578"/>
      <c r="X214" s="578" t="s">
        <v>871</v>
      </c>
    </row>
    <row r="215" spans="1:24" ht="21.6" customHeight="1" x14ac:dyDescent="0.25">
      <c r="A215" s="187"/>
      <c r="B215" s="579" t="s">
        <v>872</v>
      </c>
      <c r="C215" s="227" t="s">
        <v>873</v>
      </c>
      <c r="D215" s="227" t="s">
        <v>874</v>
      </c>
      <c r="E215" s="580"/>
      <c r="F215" s="58" t="s">
        <v>47</v>
      </c>
      <c r="G215" s="386"/>
      <c r="H215" s="581"/>
      <c r="I215" s="581"/>
      <c r="J215" s="581"/>
      <c r="K215" s="581"/>
      <c r="L215" s="581"/>
      <c r="M215" s="581"/>
      <c r="N215" s="581"/>
      <c r="O215" s="581"/>
      <c r="P215" s="581"/>
      <c r="Q215" s="581"/>
      <c r="R215" s="581"/>
      <c r="S215" s="581"/>
      <c r="T215" s="231"/>
      <c r="U215" s="58" t="s">
        <v>875</v>
      </c>
      <c r="V215" s="227"/>
      <c r="W215" s="58"/>
      <c r="X215" s="58" t="s">
        <v>876</v>
      </c>
    </row>
    <row r="216" spans="1:24" ht="21.6" customHeight="1" x14ac:dyDescent="0.25">
      <c r="A216" s="187"/>
      <c r="B216" s="579" t="s">
        <v>877</v>
      </c>
      <c r="C216" s="227" t="s">
        <v>878</v>
      </c>
      <c r="D216" s="227" t="s">
        <v>584</v>
      </c>
      <c r="E216" s="580"/>
      <c r="F216" s="58" t="s">
        <v>879</v>
      </c>
      <c r="G216" s="386"/>
      <c r="H216" s="581"/>
      <c r="I216" s="581"/>
      <c r="J216" s="581"/>
      <c r="K216" s="581"/>
      <c r="L216" s="581"/>
      <c r="M216" s="581"/>
      <c r="N216" s="581"/>
      <c r="O216" s="581"/>
      <c r="P216" s="581"/>
      <c r="Q216" s="581"/>
      <c r="R216" s="581"/>
      <c r="S216" s="581"/>
      <c r="T216" s="231"/>
      <c r="U216" s="58" t="s">
        <v>880</v>
      </c>
      <c r="V216" s="227"/>
      <c r="W216" s="58"/>
      <c r="X216" s="58"/>
    </row>
    <row r="217" spans="1:24" ht="21.6" customHeight="1" x14ac:dyDescent="0.25">
      <c r="A217" s="187"/>
      <c r="B217" s="579"/>
      <c r="C217" s="227" t="s">
        <v>881</v>
      </c>
      <c r="D217" s="227"/>
      <c r="E217" s="580"/>
      <c r="F217" s="58"/>
      <c r="G217" s="386"/>
      <c r="H217" s="581"/>
      <c r="I217" s="581"/>
      <c r="J217" s="581"/>
      <c r="K217" s="581"/>
      <c r="L217" s="581"/>
      <c r="M217" s="581"/>
      <c r="N217" s="581"/>
      <c r="O217" s="581"/>
      <c r="P217" s="581"/>
      <c r="Q217" s="581"/>
      <c r="R217" s="581"/>
      <c r="S217" s="581"/>
      <c r="T217" s="231"/>
      <c r="U217" s="58" t="s">
        <v>882</v>
      </c>
      <c r="V217" s="227"/>
      <c r="W217" s="58"/>
      <c r="X217" s="58"/>
    </row>
    <row r="218" spans="1:24" ht="21.6" customHeight="1" x14ac:dyDescent="0.25">
      <c r="A218" s="187"/>
      <c r="B218" s="582"/>
      <c r="C218" s="227" t="s">
        <v>883</v>
      </c>
      <c r="D218" s="227"/>
      <c r="E218" s="580"/>
      <c r="F218" s="58"/>
      <c r="G218" s="386"/>
      <c r="H218" s="581"/>
      <c r="I218" s="581"/>
      <c r="J218" s="581"/>
      <c r="K218" s="581"/>
      <c r="L218" s="581"/>
      <c r="M218" s="581"/>
      <c r="N218" s="581"/>
      <c r="O218" s="581"/>
      <c r="P218" s="581"/>
      <c r="Q218" s="581"/>
      <c r="R218" s="581"/>
      <c r="S218" s="581"/>
      <c r="T218" s="231"/>
      <c r="U218" s="58" t="s">
        <v>884</v>
      </c>
      <c r="V218" s="227"/>
      <c r="W218" s="58"/>
      <c r="X218" s="58"/>
    </row>
    <row r="219" spans="1:24" ht="21.6" customHeight="1" x14ac:dyDescent="0.25">
      <c r="A219" s="187"/>
      <c r="B219" s="17"/>
      <c r="C219" s="13" t="s">
        <v>885</v>
      </c>
      <c r="D219" s="13"/>
      <c r="E219" s="190"/>
      <c r="F219" s="1"/>
      <c r="G219" s="214"/>
      <c r="H219" s="6"/>
      <c r="I219" s="6"/>
      <c r="J219" s="583"/>
      <c r="K219" s="6"/>
      <c r="L219" s="6"/>
      <c r="M219" s="6"/>
      <c r="N219" s="6"/>
      <c r="O219" s="6"/>
      <c r="P219" s="6"/>
      <c r="Q219" s="6"/>
      <c r="R219" s="6"/>
      <c r="S219" s="6"/>
      <c r="T219" s="21"/>
      <c r="U219" s="385" t="s">
        <v>886</v>
      </c>
      <c r="V219" s="13"/>
      <c r="W219" s="584"/>
      <c r="X219" s="1"/>
    </row>
    <row r="220" spans="1:24" ht="21.6" customHeight="1" x14ac:dyDescent="0.25">
      <c r="A220" s="187"/>
      <c r="B220" s="153"/>
      <c r="C220" s="567"/>
      <c r="D220" s="3"/>
      <c r="E220" s="3"/>
      <c r="F220" s="3"/>
      <c r="G220" s="16"/>
      <c r="H220" s="143"/>
      <c r="I220" s="571"/>
      <c r="J220" s="571"/>
      <c r="K220" s="28"/>
      <c r="L220" s="585"/>
      <c r="M220" s="571"/>
      <c r="N220" s="571"/>
      <c r="O220" s="571"/>
      <c r="P220" s="571"/>
      <c r="Q220" s="571"/>
      <c r="R220" s="571"/>
      <c r="S220" s="571"/>
      <c r="T220" s="586"/>
      <c r="U220" s="118"/>
      <c r="V220" s="28"/>
      <c r="W220" s="571"/>
      <c r="X220" s="3"/>
    </row>
    <row r="221" spans="1:24" ht="21.6" customHeight="1" x14ac:dyDescent="0.3">
      <c r="A221" s="553" t="s">
        <v>887</v>
      </c>
      <c r="B221" s="554" t="s">
        <v>888</v>
      </c>
      <c r="C221" s="555"/>
      <c r="D221" s="556"/>
      <c r="E221" s="556"/>
      <c r="F221" s="556"/>
      <c r="G221" s="557"/>
      <c r="H221" s="558"/>
      <c r="I221" s="558"/>
      <c r="J221" s="558"/>
      <c r="K221" s="558"/>
      <c r="L221" s="587"/>
      <c r="M221" s="588"/>
      <c r="N221" s="589"/>
      <c r="O221" s="589"/>
      <c r="P221" s="589"/>
      <c r="Q221" s="589"/>
      <c r="R221" s="590"/>
      <c r="S221" s="590"/>
      <c r="T221" s="591"/>
      <c r="U221" s="592"/>
      <c r="V221" s="593"/>
      <c r="W221" s="592"/>
      <c r="X221" s="594"/>
    </row>
    <row r="222" spans="1:24" ht="21.6" customHeight="1" x14ac:dyDescent="0.25">
      <c r="A222" s="144" t="s">
        <v>889</v>
      </c>
      <c r="B222" s="88" t="s">
        <v>78</v>
      </c>
      <c r="C222" s="53" t="s">
        <v>890</v>
      </c>
      <c r="D222" s="44" t="s">
        <v>39</v>
      </c>
      <c r="E222" s="44">
        <v>10</v>
      </c>
      <c r="F222" s="44" t="s">
        <v>46</v>
      </c>
      <c r="G222" s="66" t="s">
        <v>891</v>
      </c>
      <c r="H222" s="595"/>
      <c r="I222" s="596"/>
      <c r="J222" s="596"/>
      <c r="K222" s="88">
        <v>250</v>
      </c>
      <c r="L222" s="597"/>
      <c r="M222" s="596"/>
      <c r="N222" s="596"/>
      <c r="O222" s="596"/>
      <c r="P222" s="596"/>
      <c r="Q222" s="596"/>
      <c r="R222" s="596"/>
      <c r="S222" s="596"/>
      <c r="T222" s="598">
        <v>250</v>
      </c>
      <c r="U222" s="310" t="s">
        <v>213</v>
      </c>
      <c r="V222" s="88" t="s">
        <v>892</v>
      </c>
      <c r="W222" s="596">
        <v>1.1000000000000001</v>
      </c>
      <c r="X222" s="44" t="s">
        <v>893</v>
      </c>
    </row>
    <row r="223" spans="1:24" ht="21.6" customHeight="1" x14ac:dyDescent="0.25">
      <c r="A223" s="145"/>
      <c r="B223" s="9" t="s">
        <v>894</v>
      </c>
      <c r="C223" s="250" t="s">
        <v>895</v>
      </c>
      <c r="D223" s="1"/>
      <c r="E223" s="1"/>
      <c r="F223" s="1" t="s">
        <v>47</v>
      </c>
      <c r="G223" s="15"/>
      <c r="H223" s="255"/>
      <c r="I223" s="599"/>
      <c r="J223" s="600"/>
      <c r="K223" s="600"/>
      <c r="L223" s="601"/>
      <c r="M223" s="599"/>
      <c r="N223" s="599"/>
      <c r="O223" s="599"/>
      <c r="P223" s="599"/>
      <c r="Q223" s="599"/>
      <c r="R223" s="599"/>
      <c r="S223" s="599"/>
      <c r="T223" s="600"/>
      <c r="U223" s="101" t="s">
        <v>218</v>
      </c>
      <c r="V223" s="60" t="s">
        <v>896</v>
      </c>
      <c r="W223" s="599">
        <v>12.4</v>
      </c>
      <c r="X223" s="63" t="s">
        <v>897</v>
      </c>
    </row>
    <row r="224" spans="1:24" ht="21.75" customHeight="1" x14ac:dyDescent="0.25">
      <c r="A224" s="145"/>
      <c r="B224" s="9" t="s">
        <v>898</v>
      </c>
      <c r="C224" s="250" t="s">
        <v>899</v>
      </c>
      <c r="D224" s="1"/>
      <c r="E224" s="1"/>
      <c r="F224" s="1" t="s">
        <v>90</v>
      </c>
      <c r="G224" s="63"/>
      <c r="H224" s="255"/>
      <c r="I224" s="599"/>
      <c r="J224" s="600"/>
      <c r="K224" s="600"/>
      <c r="L224" s="601"/>
      <c r="M224" s="599"/>
      <c r="N224" s="599"/>
      <c r="O224" s="599"/>
      <c r="P224" s="599"/>
      <c r="Q224" s="599"/>
      <c r="R224" s="599"/>
      <c r="S224" s="599"/>
      <c r="T224" s="600"/>
      <c r="U224" s="63" t="s">
        <v>40</v>
      </c>
      <c r="V224" s="60"/>
      <c r="W224" s="599"/>
      <c r="X224" s="63"/>
    </row>
    <row r="225" spans="1:24" ht="21.6" customHeight="1" x14ac:dyDescent="0.25">
      <c r="A225" s="145"/>
      <c r="B225" s="9"/>
      <c r="C225" s="250"/>
      <c r="D225" s="1"/>
      <c r="E225" s="1"/>
      <c r="F225" s="1" t="s">
        <v>94</v>
      </c>
      <c r="G225" s="63"/>
      <c r="H225" s="255"/>
      <c r="I225" s="599"/>
      <c r="J225" s="599"/>
      <c r="K225" s="599"/>
      <c r="L225" s="601"/>
      <c r="M225" s="599"/>
      <c r="N225" s="599"/>
      <c r="O225" s="599"/>
      <c r="P225" s="599"/>
      <c r="Q225" s="599"/>
      <c r="R225" s="599"/>
      <c r="S225" s="599"/>
      <c r="T225" s="599"/>
      <c r="U225" s="1" t="s">
        <v>42</v>
      </c>
      <c r="V225" s="64"/>
      <c r="W225" s="599"/>
      <c r="X225" s="1"/>
    </row>
    <row r="226" spans="1:24" ht="21.6" customHeight="1" x14ac:dyDescent="0.25">
      <c r="A226" s="188"/>
      <c r="B226" s="28"/>
      <c r="C226" s="602"/>
      <c r="D226" s="65"/>
      <c r="E226" s="65"/>
      <c r="F226" s="65"/>
      <c r="G226" s="65"/>
      <c r="H226" s="143"/>
      <c r="I226" s="571"/>
      <c r="J226" s="571"/>
      <c r="K226" s="571"/>
      <c r="L226" s="585"/>
      <c r="M226" s="571"/>
      <c r="N226" s="571"/>
      <c r="O226" s="571"/>
      <c r="P226" s="571"/>
      <c r="Q226" s="571"/>
      <c r="R226" s="571"/>
      <c r="S226" s="571"/>
      <c r="T226" s="571"/>
      <c r="U226" s="571"/>
      <c r="V226" s="62"/>
      <c r="W226" s="571"/>
      <c r="X226" s="3"/>
    </row>
    <row r="227" spans="1:24" ht="21.6" customHeight="1" x14ac:dyDescent="0.25">
      <c r="A227" s="144" t="s">
        <v>900</v>
      </c>
      <c r="B227" s="88" t="s">
        <v>901</v>
      </c>
      <c r="C227" s="53" t="s">
        <v>902</v>
      </c>
      <c r="D227" s="44" t="s">
        <v>39</v>
      </c>
      <c r="E227" s="44">
        <v>7</v>
      </c>
      <c r="F227" s="44" t="s">
        <v>46</v>
      </c>
      <c r="G227" s="603" t="s">
        <v>903</v>
      </c>
      <c r="H227" s="596"/>
      <c r="I227" s="596"/>
      <c r="J227" s="596"/>
      <c r="K227" s="596"/>
      <c r="L227" s="596">
        <v>1000</v>
      </c>
      <c r="M227" s="70"/>
      <c r="N227" s="596"/>
      <c r="O227" s="596"/>
      <c r="P227" s="596"/>
      <c r="Q227" s="596"/>
      <c r="R227" s="596"/>
      <c r="S227" s="596"/>
      <c r="T227" s="604">
        <v>1000</v>
      </c>
      <c r="U227" s="310" t="s">
        <v>213</v>
      </c>
      <c r="V227" s="95" t="s">
        <v>50</v>
      </c>
      <c r="W227" s="605">
        <v>1.2</v>
      </c>
      <c r="X227" s="44" t="s">
        <v>893</v>
      </c>
    </row>
    <row r="228" spans="1:24" ht="21.6" customHeight="1" x14ac:dyDescent="0.25">
      <c r="A228" s="145"/>
      <c r="B228" s="9" t="s">
        <v>904</v>
      </c>
      <c r="C228" s="13" t="s">
        <v>905</v>
      </c>
      <c r="D228" s="1" t="s">
        <v>906</v>
      </c>
      <c r="E228" s="1">
        <v>13</v>
      </c>
      <c r="F228" s="1" t="s">
        <v>47</v>
      </c>
      <c r="G228" s="440" t="s">
        <v>282</v>
      </c>
      <c r="H228" s="599"/>
      <c r="I228" s="599"/>
      <c r="J228" s="599"/>
      <c r="K228" s="599"/>
      <c r="L228" s="601"/>
      <c r="M228" s="599"/>
      <c r="N228" s="599"/>
      <c r="O228" s="599"/>
      <c r="P228" s="599"/>
      <c r="Q228" s="599"/>
      <c r="R228" s="599"/>
      <c r="S228" s="599"/>
      <c r="T228" s="606"/>
      <c r="U228" s="101" t="s">
        <v>218</v>
      </c>
      <c r="V228" s="60" t="s">
        <v>123</v>
      </c>
      <c r="W228" s="607"/>
      <c r="X228" s="63" t="s">
        <v>897</v>
      </c>
    </row>
    <row r="229" spans="1:24" ht="21.6" customHeight="1" x14ac:dyDescent="0.25">
      <c r="A229" s="145"/>
      <c r="B229" s="9"/>
      <c r="C229" s="9" t="s">
        <v>907</v>
      </c>
      <c r="D229" s="1"/>
      <c r="E229" s="1"/>
      <c r="F229" s="1" t="s">
        <v>40</v>
      </c>
      <c r="G229" s="608"/>
      <c r="H229" s="599"/>
      <c r="I229" s="599"/>
      <c r="J229" s="599"/>
      <c r="K229" s="599"/>
      <c r="L229" s="599"/>
      <c r="M229" s="64"/>
      <c r="N229" s="599"/>
      <c r="O229" s="599"/>
      <c r="P229" s="599"/>
      <c r="Q229" s="599"/>
      <c r="R229" s="599"/>
      <c r="S229" s="599"/>
      <c r="T229" s="64"/>
      <c r="U229" s="63" t="s">
        <v>40</v>
      </c>
      <c r="V229" s="60"/>
      <c r="W229" s="607"/>
      <c r="X229" s="1"/>
    </row>
    <row r="230" spans="1:24" ht="21.6" customHeight="1" x14ac:dyDescent="0.25">
      <c r="A230" s="145"/>
      <c r="B230" s="9"/>
      <c r="C230" s="9"/>
      <c r="D230" s="1"/>
      <c r="E230" s="1"/>
      <c r="F230" s="1" t="s">
        <v>42</v>
      </c>
      <c r="G230" s="607"/>
      <c r="H230" s="599"/>
      <c r="I230" s="599"/>
      <c r="J230" s="599"/>
      <c r="K230" s="599"/>
      <c r="L230" s="601"/>
      <c r="M230" s="599"/>
      <c r="N230" s="599"/>
      <c r="O230" s="599"/>
      <c r="P230" s="599"/>
      <c r="Q230" s="599"/>
      <c r="R230" s="599"/>
      <c r="S230" s="599"/>
      <c r="T230" s="609"/>
      <c r="U230" s="1" t="s">
        <v>42</v>
      </c>
      <c r="V230" s="64"/>
      <c r="W230" s="607"/>
      <c r="X230" s="1"/>
    </row>
    <row r="231" spans="1:24" ht="21.6" customHeight="1" x14ac:dyDescent="0.25">
      <c r="A231" s="188"/>
      <c r="B231" s="28"/>
      <c r="C231" s="28"/>
      <c r="D231" s="3"/>
      <c r="E231" s="3"/>
      <c r="F231" s="3"/>
      <c r="G231" s="610"/>
      <c r="H231" s="571"/>
      <c r="I231" s="571"/>
      <c r="J231" s="571"/>
      <c r="K231" s="571"/>
      <c r="L231" s="585"/>
      <c r="M231" s="571"/>
      <c r="N231" s="571"/>
      <c r="O231" s="571"/>
      <c r="P231" s="571"/>
      <c r="Q231" s="571"/>
      <c r="R231" s="571"/>
      <c r="S231" s="571"/>
      <c r="T231" s="611"/>
      <c r="U231" s="610"/>
      <c r="V231" s="62"/>
      <c r="W231" s="610"/>
      <c r="X231" s="3"/>
    </row>
    <row r="232" spans="1:24" ht="21.6" customHeight="1" x14ac:dyDescent="0.25">
      <c r="A232" s="187" t="s">
        <v>908</v>
      </c>
      <c r="B232" s="153" t="s">
        <v>909</v>
      </c>
      <c r="C232" s="153" t="s">
        <v>910</v>
      </c>
      <c r="D232" s="4" t="s">
        <v>911</v>
      </c>
      <c r="E232" s="4">
        <v>20</v>
      </c>
      <c r="F232" s="4" t="s">
        <v>46</v>
      </c>
      <c r="G232" s="612" t="s">
        <v>912</v>
      </c>
      <c r="H232" s="568"/>
      <c r="I232" s="568"/>
      <c r="J232" s="568"/>
      <c r="K232" s="568"/>
      <c r="L232" s="570"/>
      <c r="M232" s="568"/>
      <c r="N232" s="568"/>
      <c r="O232" s="451">
        <v>3600</v>
      </c>
      <c r="P232" s="568"/>
      <c r="Q232" s="568"/>
      <c r="R232" s="568"/>
      <c r="S232" s="568"/>
      <c r="T232" s="384">
        <v>3600</v>
      </c>
      <c r="U232" s="310" t="s">
        <v>213</v>
      </c>
      <c r="V232" s="153" t="s">
        <v>913</v>
      </c>
      <c r="W232" s="613">
        <v>12.4</v>
      </c>
      <c r="X232" s="4" t="s">
        <v>893</v>
      </c>
    </row>
    <row r="233" spans="1:24" ht="21.6" customHeight="1" x14ac:dyDescent="0.25">
      <c r="A233" s="145"/>
      <c r="B233" s="9" t="s">
        <v>899</v>
      </c>
      <c r="C233" s="9" t="s">
        <v>914</v>
      </c>
      <c r="D233" s="1" t="s">
        <v>915</v>
      </c>
      <c r="E233" s="1"/>
      <c r="F233" s="1" t="s">
        <v>47</v>
      </c>
      <c r="G233" s="614"/>
      <c r="H233" s="599"/>
      <c r="I233" s="599"/>
      <c r="J233" s="599"/>
      <c r="K233" s="599"/>
      <c r="L233" s="601"/>
      <c r="M233" s="599"/>
      <c r="N233" s="599"/>
      <c r="O233" s="64"/>
      <c r="P233" s="599"/>
      <c r="Q233" s="599"/>
      <c r="R233" s="599"/>
      <c r="S233" s="599"/>
      <c r="T233" s="9"/>
      <c r="U233" s="101" t="s">
        <v>218</v>
      </c>
      <c r="V233" s="9" t="s">
        <v>916</v>
      </c>
      <c r="W233" s="607"/>
      <c r="X233" s="1"/>
    </row>
    <row r="234" spans="1:24" ht="21.6" customHeight="1" x14ac:dyDescent="0.25">
      <c r="A234" s="145"/>
      <c r="B234" s="9"/>
      <c r="C234" s="9" t="s">
        <v>917</v>
      </c>
      <c r="D234" s="1" t="s">
        <v>42</v>
      </c>
      <c r="E234" s="1"/>
      <c r="F234" s="1" t="s">
        <v>40</v>
      </c>
      <c r="G234" s="63"/>
      <c r="H234" s="599"/>
      <c r="I234" s="599"/>
      <c r="J234" s="599"/>
      <c r="K234" s="599"/>
      <c r="L234" s="601"/>
      <c r="M234" s="599"/>
      <c r="N234" s="599"/>
      <c r="O234" s="583">
        <v>1200</v>
      </c>
      <c r="P234" s="599"/>
      <c r="Q234" s="599"/>
      <c r="R234" s="599"/>
      <c r="S234" s="599"/>
      <c r="T234" s="609">
        <v>1200</v>
      </c>
      <c r="U234" s="63" t="s">
        <v>40</v>
      </c>
      <c r="V234" s="60" t="s">
        <v>918</v>
      </c>
      <c r="W234" s="607"/>
      <c r="X234" s="1"/>
    </row>
    <row r="235" spans="1:24" ht="21.6" customHeight="1" x14ac:dyDescent="0.25">
      <c r="A235" s="145"/>
      <c r="B235" s="9"/>
      <c r="C235" s="9" t="s">
        <v>372</v>
      </c>
      <c r="D235" s="1"/>
      <c r="E235" s="1"/>
      <c r="F235" s="1" t="s">
        <v>919</v>
      </c>
      <c r="G235" s="63"/>
      <c r="H235" s="599"/>
      <c r="I235" s="599"/>
      <c r="J235" s="599"/>
      <c r="K235" s="599"/>
      <c r="L235" s="601"/>
      <c r="M235" s="599"/>
      <c r="N235" s="599"/>
      <c r="O235" s="583"/>
      <c r="P235" s="599"/>
      <c r="Q235" s="599"/>
      <c r="R235" s="599"/>
      <c r="S235" s="599"/>
      <c r="T235" s="609"/>
      <c r="U235" s="1" t="s">
        <v>42</v>
      </c>
      <c r="V235" s="9" t="s">
        <v>920</v>
      </c>
      <c r="W235" s="607"/>
      <c r="X235" s="1"/>
    </row>
    <row r="236" spans="1:24" ht="21.6" customHeight="1" x14ac:dyDescent="0.25">
      <c r="A236" s="145"/>
      <c r="B236" s="9"/>
      <c r="C236" s="64"/>
      <c r="D236" s="1"/>
      <c r="E236" s="1"/>
      <c r="F236" s="64"/>
      <c r="G236" s="63"/>
      <c r="H236" s="599"/>
      <c r="I236" s="599"/>
      <c r="J236" s="599"/>
      <c r="K236" s="599"/>
      <c r="L236" s="601"/>
      <c r="M236" s="599"/>
      <c r="N236" s="599"/>
      <c r="O236" s="583">
        <v>1000</v>
      </c>
      <c r="P236" s="599"/>
      <c r="Q236" s="599"/>
      <c r="R236" s="599"/>
      <c r="S236" s="599"/>
      <c r="T236" s="609">
        <v>1000</v>
      </c>
      <c r="U236" s="615"/>
      <c r="V236" s="60" t="s">
        <v>50</v>
      </c>
      <c r="W236" s="607"/>
      <c r="X236" s="1"/>
    </row>
    <row r="237" spans="1:24" ht="21.6" customHeight="1" x14ac:dyDescent="0.25">
      <c r="A237" s="145"/>
      <c r="B237" s="9"/>
      <c r="C237" s="64"/>
      <c r="D237" s="1"/>
      <c r="E237" s="1"/>
      <c r="F237" s="64"/>
      <c r="G237" s="63"/>
      <c r="H237" s="599"/>
      <c r="I237" s="599"/>
      <c r="J237" s="599"/>
      <c r="K237" s="599"/>
      <c r="L237" s="601"/>
      <c r="M237" s="599"/>
      <c r="N237" s="599"/>
      <c r="O237" s="583"/>
      <c r="P237" s="599"/>
      <c r="Q237" s="599"/>
      <c r="R237" s="599"/>
      <c r="S237" s="599"/>
      <c r="T237" s="609"/>
      <c r="U237" s="615"/>
      <c r="V237" s="60" t="s">
        <v>123</v>
      </c>
      <c r="W237" s="607"/>
      <c r="X237" s="1"/>
    </row>
    <row r="238" spans="1:24" ht="21.6" customHeight="1" x14ac:dyDescent="0.25">
      <c r="A238" s="145"/>
      <c r="B238" s="9"/>
      <c r="C238" s="9"/>
      <c r="D238" s="1"/>
      <c r="E238" s="1"/>
      <c r="F238" s="1"/>
      <c r="G238" s="63"/>
      <c r="H238" s="599"/>
      <c r="I238" s="599"/>
      <c r="J238" s="599"/>
      <c r="K238" s="599"/>
      <c r="L238" s="601"/>
      <c r="M238" s="599"/>
      <c r="N238" s="599"/>
      <c r="O238" s="583"/>
      <c r="P238" s="599"/>
      <c r="Q238" s="616"/>
      <c r="R238" s="616"/>
      <c r="S238" s="599"/>
      <c r="T238" s="609"/>
      <c r="U238" s="615"/>
      <c r="V238" s="32"/>
      <c r="W238" s="607"/>
      <c r="X238" s="1"/>
    </row>
    <row r="239" spans="1:24" ht="21.6" customHeight="1" x14ac:dyDescent="0.25">
      <c r="A239" s="16"/>
      <c r="B239" s="268"/>
      <c r="C239" s="268"/>
      <c r="D239" s="269"/>
      <c r="E239" s="269"/>
      <c r="F239" s="269"/>
      <c r="G239" s="270"/>
      <c r="H239" s="617"/>
      <c r="I239" s="617"/>
      <c r="J239" s="617"/>
      <c r="K239" s="617"/>
      <c r="L239" s="618"/>
      <c r="M239" s="617"/>
      <c r="N239" s="617"/>
      <c r="O239" s="617"/>
      <c r="P239" s="617"/>
      <c r="Q239" s="619"/>
      <c r="R239" s="619"/>
      <c r="S239" s="617"/>
      <c r="T239" s="620"/>
      <c r="U239" s="621"/>
      <c r="V239" s="28"/>
      <c r="W239" s="621"/>
      <c r="X239" s="269"/>
    </row>
    <row r="240" spans="1:24" ht="21.6" customHeight="1" x14ac:dyDescent="0.25">
      <c r="A240" s="553" t="s">
        <v>887</v>
      </c>
      <c r="B240" s="554" t="s">
        <v>921</v>
      </c>
      <c r="C240" s="622"/>
      <c r="D240" s="623"/>
      <c r="E240" s="624"/>
      <c r="F240" s="623"/>
      <c r="G240" s="625"/>
      <c r="H240" s="626"/>
      <c r="I240" s="626"/>
      <c r="J240" s="626"/>
      <c r="K240" s="626"/>
      <c r="L240" s="627"/>
      <c r="M240" s="626"/>
      <c r="N240" s="628"/>
      <c r="O240" s="626"/>
      <c r="P240" s="626"/>
      <c r="Q240" s="629"/>
      <c r="R240" s="629"/>
      <c r="S240" s="626"/>
      <c r="T240" s="630"/>
      <c r="U240" s="631"/>
      <c r="V240" s="35"/>
      <c r="W240" s="631"/>
      <c r="X240" s="623"/>
    </row>
    <row r="241" spans="1:24" ht="21.6" customHeight="1" x14ac:dyDescent="0.3">
      <c r="A241" s="632" t="s">
        <v>889</v>
      </c>
      <c r="B241" s="305" t="s">
        <v>922</v>
      </c>
      <c r="C241" s="318" t="s">
        <v>923</v>
      </c>
      <c r="D241" s="432" t="s">
        <v>40</v>
      </c>
      <c r="E241" s="437">
        <v>16</v>
      </c>
      <c r="F241" s="437" t="s">
        <v>40</v>
      </c>
      <c r="G241" s="438" t="s">
        <v>924</v>
      </c>
      <c r="H241" s="439"/>
      <c r="I241" s="439"/>
      <c r="J241" s="439"/>
      <c r="K241" s="439"/>
      <c r="L241" s="439"/>
      <c r="M241" s="439">
        <v>480</v>
      </c>
      <c r="N241" s="439"/>
      <c r="O241" s="439"/>
      <c r="P241" s="439"/>
      <c r="Q241" s="439">
        <v>480</v>
      </c>
      <c r="R241" s="439"/>
      <c r="S241" s="439"/>
      <c r="T241" s="439">
        <v>960</v>
      </c>
      <c r="U241" s="439"/>
      <c r="V241" s="290" t="s">
        <v>677</v>
      </c>
      <c r="W241" s="633">
        <v>12.7</v>
      </c>
      <c r="X241" s="634" t="s">
        <v>925</v>
      </c>
    </row>
    <row r="242" spans="1:24" ht="21.6" customHeight="1" x14ac:dyDescent="0.3">
      <c r="A242" s="635"/>
      <c r="B242" s="305" t="s">
        <v>926</v>
      </c>
      <c r="C242" s="318" t="s">
        <v>665</v>
      </c>
      <c r="D242" s="432" t="s">
        <v>43</v>
      </c>
      <c r="E242" s="439"/>
      <c r="F242" s="437" t="s">
        <v>42</v>
      </c>
      <c r="G242" s="438" t="s">
        <v>927</v>
      </c>
      <c r="H242" s="439"/>
      <c r="I242" s="439"/>
      <c r="J242" s="439"/>
      <c r="K242" s="439"/>
      <c r="L242" s="439"/>
      <c r="M242" s="439"/>
      <c r="N242" s="439"/>
      <c r="O242" s="439"/>
      <c r="P242" s="439"/>
      <c r="Q242" s="439"/>
      <c r="R242" s="439"/>
      <c r="S242" s="439"/>
      <c r="T242" s="439"/>
      <c r="U242" s="439"/>
      <c r="V242" s="290" t="s">
        <v>679</v>
      </c>
      <c r="W242" s="636"/>
      <c r="X242" s="637" t="s">
        <v>928</v>
      </c>
    </row>
    <row r="243" spans="1:24" ht="21.6" customHeight="1" x14ac:dyDescent="0.3">
      <c r="A243" s="635"/>
      <c r="B243" s="305" t="s">
        <v>929</v>
      </c>
      <c r="C243" s="318" t="s">
        <v>930</v>
      </c>
      <c r="D243" s="439"/>
      <c r="E243" s="439"/>
      <c r="F243" s="439"/>
      <c r="G243" s="438"/>
      <c r="H243" s="439"/>
      <c r="I243" s="439"/>
      <c r="J243" s="439"/>
      <c r="K243" s="439"/>
      <c r="L243" s="439"/>
      <c r="M243" s="439">
        <v>400</v>
      </c>
      <c r="N243" s="439"/>
      <c r="O243" s="439"/>
      <c r="P243" s="439"/>
      <c r="Q243" s="439">
        <v>400</v>
      </c>
      <c r="R243" s="439"/>
      <c r="S243" s="439"/>
      <c r="T243" s="439">
        <v>800</v>
      </c>
      <c r="U243" s="439"/>
      <c r="V243" s="290" t="s">
        <v>1092</v>
      </c>
      <c r="W243" s="636"/>
      <c r="X243" s="637"/>
    </row>
    <row r="244" spans="1:24" ht="21.6" customHeight="1" x14ac:dyDescent="0.3">
      <c r="A244" s="635"/>
      <c r="B244" s="290" t="s">
        <v>931</v>
      </c>
      <c r="C244" s="431" t="s">
        <v>673</v>
      </c>
      <c r="D244" s="305"/>
      <c r="E244" s="305"/>
      <c r="F244" s="439"/>
      <c r="G244" s="438"/>
      <c r="H244" s="439"/>
      <c r="I244" s="439"/>
      <c r="J244" s="439"/>
      <c r="K244" s="440"/>
      <c r="L244" s="439"/>
      <c r="M244" s="439"/>
      <c r="N244" s="439"/>
      <c r="O244" s="439"/>
      <c r="P244" s="439"/>
      <c r="Q244" s="439"/>
      <c r="R244" s="439"/>
      <c r="S244" s="439"/>
      <c r="T244" s="638"/>
      <c r="U244" s="432"/>
      <c r="V244" s="290" t="s">
        <v>1097</v>
      </c>
      <c r="W244" s="636"/>
      <c r="X244" s="637"/>
    </row>
    <row r="245" spans="1:24" ht="21.6" customHeight="1" x14ac:dyDescent="0.3">
      <c r="A245" s="639"/>
      <c r="B245" s="427"/>
      <c r="C245" s="428" t="s">
        <v>932</v>
      </c>
      <c r="D245" s="307"/>
      <c r="E245" s="307"/>
      <c r="F245" s="552"/>
      <c r="G245" s="640"/>
      <c r="H245" s="552"/>
      <c r="I245" s="552"/>
      <c r="J245" s="552"/>
      <c r="K245" s="552"/>
      <c r="L245" s="552"/>
      <c r="M245" s="552"/>
      <c r="N245" s="641"/>
      <c r="O245" s="552"/>
      <c r="P245" s="552"/>
      <c r="Q245" s="552"/>
      <c r="R245" s="552"/>
      <c r="S245" s="552"/>
      <c r="T245" s="642"/>
      <c r="U245" s="429"/>
      <c r="V245" s="643"/>
      <c r="W245" s="644"/>
      <c r="X245" s="645"/>
    </row>
    <row r="246" spans="1:24" ht="34.950000000000003" customHeight="1" x14ac:dyDescent="0.3">
      <c r="A246" s="646" t="s">
        <v>900</v>
      </c>
      <c r="B246" s="289" t="s">
        <v>933</v>
      </c>
      <c r="C246" s="647" t="s">
        <v>668</v>
      </c>
      <c r="D246" s="311" t="s">
        <v>40</v>
      </c>
      <c r="E246" s="430">
        <v>14</v>
      </c>
      <c r="F246" s="311" t="s">
        <v>40</v>
      </c>
      <c r="G246" s="648" t="s">
        <v>934</v>
      </c>
      <c r="H246" s="649"/>
      <c r="I246" s="649"/>
      <c r="J246" s="649"/>
      <c r="K246" s="649"/>
      <c r="L246" s="649"/>
      <c r="M246" s="649"/>
      <c r="N246" s="650"/>
      <c r="O246" s="649"/>
      <c r="P246" s="649"/>
      <c r="Q246" s="649"/>
      <c r="R246" s="649"/>
      <c r="S246" s="649"/>
      <c r="T246" s="651">
        <v>3600</v>
      </c>
      <c r="U246" s="311"/>
      <c r="V246" s="288" t="s">
        <v>1581</v>
      </c>
      <c r="W246" s="633">
        <v>12.7</v>
      </c>
      <c r="X246" s="634" t="s">
        <v>925</v>
      </c>
    </row>
    <row r="247" spans="1:24" ht="21.6" customHeight="1" x14ac:dyDescent="0.3">
      <c r="A247" s="635"/>
      <c r="B247" s="305"/>
      <c r="C247" s="431" t="s">
        <v>935</v>
      </c>
      <c r="D247" s="432" t="s">
        <v>43</v>
      </c>
      <c r="E247" s="433"/>
      <c r="F247" s="432" t="s">
        <v>43</v>
      </c>
      <c r="G247" s="47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532"/>
      <c r="U247" s="439"/>
      <c r="V247" s="290" t="s">
        <v>672</v>
      </c>
      <c r="W247" s="636"/>
      <c r="X247" s="636" t="s">
        <v>928</v>
      </c>
    </row>
    <row r="248" spans="1:24" ht="21.6" customHeight="1" x14ac:dyDescent="0.3">
      <c r="A248" s="635"/>
      <c r="B248" s="290"/>
      <c r="C248" s="431" t="s">
        <v>936</v>
      </c>
      <c r="D248" s="431"/>
      <c r="E248" s="652"/>
      <c r="F248" s="432"/>
      <c r="G248" s="47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532"/>
      <c r="U248" s="439"/>
      <c r="V248" s="305"/>
      <c r="W248" s="636"/>
      <c r="X248" s="637"/>
    </row>
    <row r="249" spans="1:24" ht="21.6" customHeight="1" x14ac:dyDescent="0.3">
      <c r="A249" s="639"/>
      <c r="B249" s="427"/>
      <c r="C249" s="428" t="s">
        <v>937</v>
      </c>
      <c r="D249" s="427"/>
      <c r="E249" s="435"/>
      <c r="F249" s="429"/>
      <c r="G249" s="488"/>
      <c r="H249" s="546"/>
      <c r="I249" s="546"/>
      <c r="J249" s="546"/>
      <c r="K249" s="84"/>
      <c r="L249" s="544"/>
      <c r="M249" s="546"/>
      <c r="N249" s="546"/>
      <c r="O249" s="546"/>
      <c r="P249" s="546"/>
      <c r="Q249" s="546"/>
      <c r="R249" s="546"/>
      <c r="S249" s="546"/>
      <c r="T249" s="547"/>
      <c r="U249" s="429"/>
      <c r="V249" s="653"/>
      <c r="W249" s="644"/>
      <c r="X249" s="645"/>
    </row>
    <row r="250" spans="1:24" ht="21.6" customHeight="1" x14ac:dyDescent="0.3">
      <c r="A250" s="654"/>
      <c r="B250" s="1054" t="s">
        <v>938</v>
      </c>
      <c r="C250" s="647" t="s">
        <v>939</v>
      </c>
      <c r="D250" s="655" t="s">
        <v>520</v>
      </c>
      <c r="E250" s="430">
        <v>587</v>
      </c>
      <c r="F250" s="311" t="s">
        <v>940</v>
      </c>
      <c r="G250" s="423"/>
      <c r="H250" s="656"/>
      <c r="I250" s="656"/>
      <c r="J250" s="656"/>
      <c r="K250" s="30"/>
      <c r="L250" s="657"/>
      <c r="M250" s="656"/>
      <c r="N250" s="656"/>
      <c r="O250" s="656"/>
      <c r="P250" s="656"/>
      <c r="Q250" s="656"/>
      <c r="R250" s="656"/>
      <c r="S250" s="656"/>
      <c r="T250" s="658"/>
      <c r="U250" s="311"/>
      <c r="V250" s="659"/>
      <c r="W250" s="660"/>
      <c r="X250" s="661"/>
    </row>
    <row r="251" spans="1:24" ht="21.6" customHeight="1" x14ac:dyDescent="0.3">
      <c r="A251" s="662"/>
      <c r="B251" s="1055" t="s">
        <v>941</v>
      </c>
      <c r="C251" s="431" t="s">
        <v>942</v>
      </c>
      <c r="D251" s="431"/>
      <c r="E251" s="663"/>
      <c r="F251" s="305" t="s">
        <v>757</v>
      </c>
      <c r="G251" s="664"/>
      <c r="H251" s="531"/>
      <c r="I251" s="531"/>
      <c r="J251" s="531"/>
      <c r="K251" s="531"/>
      <c r="L251" s="531"/>
      <c r="M251" s="531"/>
      <c r="N251" s="531"/>
      <c r="O251" s="531"/>
      <c r="P251" s="531"/>
      <c r="Q251" s="531"/>
      <c r="R251" s="531"/>
      <c r="S251" s="531"/>
      <c r="T251" s="665"/>
      <c r="U251" s="666"/>
      <c r="V251" s="667"/>
      <c r="W251" s="636"/>
      <c r="X251" s="636"/>
    </row>
    <row r="252" spans="1:24" ht="21.6" customHeight="1" x14ac:dyDescent="0.3">
      <c r="A252" s="2"/>
      <c r="B252" s="1056"/>
      <c r="C252" s="416" t="s">
        <v>943</v>
      </c>
      <c r="D252" s="416"/>
      <c r="E252" s="668"/>
      <c r="F252" s="668"/>
      <c r="G252" s="669"/>
      <c r="H252" s="656"/>
      <c r="I252" s="656"/>
      <c r="J252" s="656"/>
      <c r="K252" s="656"/>
      <c r="L252" s="656"/>
      <c r="M252" s="656"/>
      <c r="N252" s="656"/>
      <c r="O252" s="656"/>
      <c r="P252" s="656"/>
      <c r="Q252" s="656"/>
      <c r="R252" s="656"/>
      <c r="S252" s="656"/>
      <c r="T252" s="670"/>
      <c r="U252" s="671"/>
      <c r="V252" s="659"/>
      <c r="W252" s="672"/>
      <c r="X252" s="673"/>
    </row>
    <row r="253" spans="1:24" ht="21.6" customHeight="1" x14ac:dyDescent="0.3">
      <c r="A253" s="674"/>
      <c r="B253" s="28"/>
      <c r="C253" s="28"/>
      <c r="D253" s="28"/>
      <c r="E253" s="65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</row>
    <row r="254" spans="1:24" ht="21.6" customHeight="1" x14ac:dyDescent="0.25">
      <c r="A254" s="144" t="s">
        <v>908</v>
      </c>
      <c r="B254" s="88" t="s">
        <v>944</v>
      </c>
      <c r="C254" s="53" t="s">
        <v>945</v>
      </c>
      <c r="D254" s="44" t="s">
        <v>911</v>
      </c>
      <c r="E254" s="159"/>
      <c r="F254" s="44" t="s">
        <v>46</v>
      </c>
      <c r="G254" s="675" t="s">
        <v>946</v>
      </c>
      <c r="H254" s="88"/>
      <c r="I254" s="88"/>
      <c r="J254" s="88"/>
      <c r="K254" s="88"/>
      <c r="L254" s="88"/>
      <c r="M254" s="598">
        <v>1800</v>
      </c>
      <c r="N254" s="70"/>
      <c r="O254" s="88"/>
      <c r="P254" s="88"/>
      <c r="Q254" s="88"/>
      <c r="R254" s="595"/>
      <c r="S254" s="88"/>
      <c r="T254" s="598"/>
      <c r="U254" s="69" t="s">
        <v>445</v>
      </c>
      <c r="V254" s="88" t="s">
        <v>913</v>
      </c>
      <c r="W254" s="69">
        <v>12.7</v>
      </c>
      <c r="X254" s="69" t="s">
        <v>893</v>
      </c>
    </row>
    <row r="255" spans="1:24" ht="21.6" customHeight="1" x14ac:dyDescent="0.25">
      <c r="A255" s="145"/>
      <c r="B255" s="9" t="s">
        <v>947</v>
      </c>
      <c r="C255" s="9" t="s">
        <v>948</v>
      </c>
      <c r="D255" s="1" t="s">
        <v>39</v>
      </c>
      <c r="E255" s="167">
        <v>25</v>
      </c>
      <c r="F255" s="1" t="s">
        <v>47</v>
      </c>
      <c r="G255" s="676"/>
      <c r="H255" s="9"/>
      <c r="I255" s="9"/>
      <c r="J255" s="9"/>
      <c r="K255" s="9"/>
      <c r="L255" s="9"/>
      <c r="M255" s="677"/>
      <c r="N255" s="64"/>
      <c r="O255" s="9"/>
      <c r="P255" s="9"/>
      <c r="Q255" s="9"/>
      <c r="R255" s="255"/>
      <c r="S255" s="9"/>
      <c r="T255" s="677"/>
      <c r="U255" s="63"/>
      <c r="V255" s="9" t="s">
        <v>949</v>
      </c>
      <c r="W255" s="63"/>
      <c r="X255" s="63"/>
    </row>
    <row r="256" spans="1:24" ht="21.6" customHeight="1" x14ac:dyDescent="0.25">
      <c r="A256" s="145"/>
      <c r="B256" s="9" t="s">
        <v>950</v>
      </c>
      <c r="C256" s="13" t="s">
        <v>951</v>
      </c>
      <c r="D256" s="1" t="s">
        <v>952</v>
      </c>
      <c r="E256" s="167">
        <v>10</v>
      </c>
      <c r="F256" s="1" t="s">
        <v>40</v>
      </c>
      <c r="G256" s="141"/>
      <c r="H256" s="9"/>
      <c r="I256" s="9"/>
      <c r="J256" s="9"/>
      <c r="K256" s="9"/>
      <c r="L256" s="9"/>
      <c r="M256" s="677">
        <v>2400</v>
      </c>
      <c r="N256" s="64"/>
      <c r="O256" s="9"/>
      <c r="P256" s="9"/>
      <c r="Q256" s="9"/>
      <c r="R256" s="255"/>
      <c r="S256" s="9"/>
      <c r="T256" s="677"/>
      <c r="U256" s="63"/>
      <c r="V256" s="60" t="s">
        <v>126</v>
      </c>
      <c r="W256" s="63"/>
      <c r="X256" s="63"/>
    </row>
    <row r="257" spans="1:24" ht="21.6" customHeight="1" x14ac:dyDescent="0.25">
      <c r="A257" s="145"/>
      <c r="B257" s="9"/>
      <c r="C257" s="13" t="s">
        <v>953</v>
      </c>
      <c r="D257" s="1" t="s">
        <v>954</v>
      </c>
      <c r="E257" s="167">
        <v>5</v>
      </c>
      <c r="F257" s="167" t="s">
        <v>42</v>
      </c>
      <c r="G257" s="63"/>
      <c r="H257" s="9"/>
      <c r="I257" s="9"/>
      <c r="J257" s="9"/>
      <c r="K257" s="9"/>
      <c r="L257" s="9"/>
      <c r="M257" s="677"/>
      <c r="N257" s="64"/>
      <c r="O257" s="9"/>
      <c r="P257" s="9"/>
      <c r="Q257" s="9"/>
      <c r="R257" s="255"/>
      <c r="S257" s="9"/>
      <c r="T257" s="677"/>
      <c r="U257" s="63"/>
      <c r="V257" s="9" t="s">
        <v>955</v>
      </c>
      <c r="W257" s="63"/>
      <c r="X257" s="63"/>
    </row>
    <row r="258" spans="1:24" ht="21.6" customHeight="1" x14ac:dyDescent="0.25">
      <c r="A258" s="145"/>
      <c r="B258" s="9"/>
      <c r="C258" s="13"/>
      <c r="D258" s="92" t="s">
        <v>750</v>
      </c>
      <c r="E258" s="92"/>
      <c r="F258" s="9"/>
      <c r="G258" s="63"/>
      <c r="H258" s="9"/>
      <c r="I258" s="9"/>
      <c r="J258" s="9"/>
      <c r="K258" s="9"/>
      <c r="L258" s="9"/>
      <c r="M258" s="677">
        <v>2000</v>
      </c>
      <c r="N258" s="64"/>
      <c r="O258" s="9"/>
      <c r="P258" s="9"/>
      <c r="Q258" s="9"/>
      <c r="R258" s="255"/>
      <c r="S258" s="9"/>
      <c r="T258" s="677"/>
      <c r="U258" s="63"/>
      <c r="V258" s="60" t="s">
        <v>956</v>
      </c>
      <c r="W258" s="63"/>
      <c r="X258" s="63"/>
    </row>
    <row r="259" spans="1:24" ht="21.6" customHeight="1" x14ac:dyDescent="0.25">
      <c r="A259" s="145"/>
      <c r="B259" s="9"/>
      <c r="C259" s="13"/>
      <c r="D259" s="64"/>
      <c r="E259" s="92"/>
      <c r="F259" s="1"/>
      <c r="G259" s="63"/>
      <c r="H259" s="9"/>
      <c r="I259" s="9"/>
      <c r="J259" s="9"/>
      <c r="K259" s="9"/>
      <c r="L259" s="9"/>
      <c r="M259" s="677"/>
      <c r="N259" s="64"/>
      <c r="O259" s="9"/>
      <c r="P259" s="9"/>
      <c r="Q259" s="9"/>
      <c r="R259" s="255"/>
      <c r="S259" s="9"/>
      <c r="T259" s="677"/>
      <c r="U259" s="63"/>
      <c r="V259" s="60" t="s">
        <v>957</v>
      </c>
      <c r="W259" s="63"/>
      <c r="X259" s="63"/>
    </row>
    <row r="260" spans="1:24" ht="21.6" customHeight="1" x14ac:dyDescent="0.25">
      <c r="A260" s="188"/>
      <c r="B260" s="28"/>
      <c r="C260" s="18"/>
      <c r="D260" s="678"/>
      <c r="E260" s="678"/>
      <c r="F260" s="16"/>
      <c r="G260" s="143"/>
      <c r="H260" s="28"/>
      <c r="I260" s="28"/>
      <c r="J260" s="28"/>
      <c r="K260" s="28"/>
      <c r="L260" s="28"/>
      <c r="M260" s="28"/>
      <c r="N260" s="80"/>
      <c r="O260" s="28"/>
      <c r="P260" s="28"/>
      <c r="Q260" s="28"/>
      <c r="R260" s="143"/>
      <c r="S260" s="28"/>
      <c r="T260" s="28"/>
      <c r="U260" s="65"/>
      <c r="V260" s="62"/>
      <c r="W260" s="65"/>
      <c r="X260" s="65"/>
    </row>
    <row r="261" spans="1:24" ht="21.6" customHeight="1" x14ac:dyDescent="0.25">
      <c r="A261" s="187" t="s">
        <v>958</v>
      </c>
      <c r="B261" s="153" t="s">
        <v>959</v>
      </c>
      <c r="C261" s="24" t="s">
        <v>960</v>
      </c>
      <c r="D261" s="4" t="s">
        <v>961</v>
      </c>
      <c r="E261" s="49">
        <v>10</v>
      </c>
      <c r="F261" s="4" t="s">
        <v>46</v>
      </c>
      <c r="G261" s="676" t="s">
        <v>962</v>
      </c>
      <c r="H261" s="153"/>
      <c r="I261" s="153"/>
      <c r="K261" s="153"/>
      <c r="L261" s="153"/>
      <c r="M261" s="153"/>
      <c r="N261" s="153">
        <v>575</v>
      </c>
      <c r="O261" s="153"/>
      <c r="P261" s="153"/>
      <c r="Q261" s="153"/>
      <c r="R261" s="153"/>
      <c r="S261" s="153"/>
      <c r="T261" s="679"/>
      <c r="U261" s="50" t="s">
        <v>445</v>
      </c>
      <c r="V261" s="10" t="s">
        <v>963</v>
      </c>
      <c r="W261" s="50">
        <v>12.7</v>
      </c>
      <c r="X261" s="50" t="s">
        <v>893</v>
      </c>
    </row>
    <row r="262" spans="1:24" ht="21.6" customHeight="1" x14ac:dyDescent="0.25">
      <c r="A262" s="145"/>
      <c r="B262" s="9" t="s">
        <v>964</v>
      </c>
      <c r="C262" s="13" t="s">
        <v>965</v>
      </c>
      <c r="D262" s="32" t="s">
        <v>966</v>
      </c>
      <c r="E262" s="167">
        <v>13</v>
      </c>
      <c r="F262" s="1" t="s">
        <v>47</v>
      </c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63"/>
      <c r="V262" s="60" t="s">
        <v>896</v>
      </c>
      <c r="W262" s="63"/>
      <c r="X262" s="63"/>
    </row>
    <row r="263" spans="1:24" ht="21.6" customHeight="1" x14ac:dyDescent="0.25">
      <c r="A263" s="145"/>
      <c r="B263" s="9"/>
      <c r="C263" s="13" t="s">
        <v>967</v>
      </c>
      <c r="D263" s="13" t="s">
        <v>240</v>
      </c>
      <c r="E263" s="167"/>
      <c r="F263" s="1" t="s">
        <v>40</v>
      </c>
      <c r="G263" s="141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63"/>
      <c r="V263" s="60"/>
      <c r="W263" s="63"/>
      <c r="X263" s="63"/>
    </row>
    <row r="264" spans="1:24" ht="21.6" customHeight="1" x14ac:dyDescent="0.25">
      <c r="A264" s="145"/>
      <c r="B264" s="9"/>
      <c r="C264" s="13"/>
      <c r="D264" s="13"/>
      <c r="E264" s="167"/>
      <c r="F264" s="1" t="s">
        <v>42</v>
      </c>
      <c r="G264" s="141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63"/>
      <c r="V264" s="9"/>
      <c r="W264" s="63"/>
      <c r="X264" s="63"/>
    </row>
    <row r="265" spans="1:24" ht="21.6" customHeight="1" x14ac:dyDescent="0.25">
      <c r="A265" s="188"/>
      <c r="B265" s="28"/>
      <c r="C265" s="18"/>
      <c r="D265" s="18"/>
      <c r="E265" s="678"/>
      <c r="F265" s="3"/>
      <c r="G265" s="680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65"/>
      <c r="V265" s="28"/>
      <c r="W265" s="65"/>
      <c r="X265" s="65"/>
    </row>
    <row r="266" spans="1:24" ht="21.6" customHeight="1" x14ac:dyDescent="0.25">
      <c r="A266" s="198" t="s">
        <v>968</v>
      </c>
      <c r="B266" s="35" t="s">
        <v>969</v>
      </c>
      <c r="C266" s="53" t="s">
        <v>675</v>
      </c>
      <c r="D266" s="681" t="s">
        <v>970</v>
      </c>
      <c r="E266" s="682">
        <v>1</v>
      </c>
      <c r="F266" s="156" t="s">
        <v>971</v>
      </c>
      <c r="G266" s="683"/>
      <c r="H266" s="35"/>
      <c r="I266" s="35"/>
      <c r="J266" s="35"/>
      <c r="K266" s="35"/>
      <c r="L266" s="35"/>
      <c r="M266" s="35"/>
      <c r="N266" s="35"/>
      <c r="O266" s="35"/>
      <c r="P266" s="35"/>
      <c r="Q266" s="35">
        <v>2390</v>
      </c>
      <c r="R266" s="35"/>
      <c r="S266" s="35"/>
      <c r="T266" s="35"/>
      <c r="U266" s="50" t="s">
        <v>445</v>
      </c>
      <c r="V266" s="35" t="s">
        <v>972</v>
      </c>
      <c r="W266" s="50">
        <v>12.7</v>
      </c>
      <c r="X266" s="50" t="s">
        <v>893</v>
      </c>
    </row>
    <row r="267" spans="1:24" ht="21.6" customHeight="1" x14ac:dyDescent="0.25">
      <c r="A267" s="146"/>
      <c r="B267" s="133" t="s">
        <v>973</v>
      </c>
      <c r="C267" s="291" t="s">
        <v>974</v>
      </c>
      <c r="D267" s="291" t="s">
        <v>975</v>
      </c>
      <c r="E267" s="684"/>
      <c r="F267" s="149" t="s">
        <v>976</v>
      </c>
      <c r="G267" s="320"/>
      <c r="H267" s="133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05"/>
      <c r="V267" s="133"/>
      <c r="W267" s="105"/>
      <c r="X267" s="105"/>
    </row>
    <row r="268" spans="1:24" ht="21.6" customHeight="1" x14ac:dyDescent="0.25">
      <c r="A268" s="146"/>
      <c r="B268" s="133"/>
      <c r="C268" s="291" t="s">
        <v>977</v>
      </c>
      <c r="D268" s="291"/>
      <c r="E268" s="684"/>
      <c r="F268" s="149"/>
      <c r="G268" s="320"/>
      <c r="H268" s="133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05"/>
      <c r="V268" s="133"/>
      <c r="W268" s="105"/>
      <c r="X268" s="105"/>
    </row>
    <row r="269" spans="1:24" ht="21.6" customHeight="1" x14ac:dyDescent="0.25">
      <c r="A269" s="146"/>
      <c r="B269" s="133"/>
      <c r="C269" s="291" t="s">
        <v>978</v>
      </c>
      <c r="D269" s="291"/>
      <c r="E269" s="684"/>
      <c r="F269" s="149"/>
      <c r="G269" s="320"/>
      <c r="H269" s="133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05"/>
      <c r="V269" s="133"/>
      <c r="W269" s="105"/>
      <c r="X269" s="105"/>
    </row>
    <row r="270" spans="1:24" ht="21.6" customHeight="1" x14ac:dyDescent="0.25">
      <c r="A270" s="146"/>
      <c r="B270" s="133"/>
      <c r="C270" s="291" t="s">
        <v>975</v>
      </c>
      <c r="D270" s="291"/>
      <c r="E270" s="684"/>
      <c r="F270" s="149"/>
      <c r="G270" s="320"/>
      <c r="H270" s="133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05"/>
      <c r="V270" s="133"/>
      <c r="W270" s="105"/>
      <c r="X270" s="105"/>
    </row>
    <row r="271" spans="1:24" ht="21.6" customHeight="1" x14ac:dyDescent="0.25">
      <c r="A271" s="16"/>
      <c r="B271" s="18"/>
      <c r="C271" s="28"/>
      <c r="D271" s="18"/>
      <c r="E271" s="678"/>
      <c r="F271" s="16"/>
      <c r="G271" s="680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65"/>
      <c r="V271" s="28"/>
      <c r="W271" s="65"/>
      <c r="X271" s="65"/>
    </row>
    <row r="272" spans="1:24" ht="21.6" customHeight="1" x14ac:dyDescent="0.25">
      <c r="A272" s="144" t="s">
        <v>979</v>
      </c>
      <c r="B272" s="88" t="s">
        <v>980</v>
      </c>
      <c r="C272" s="53" t="s">
        <v>960</v>
      </c>
      <c r="D272" s="44" t="s">
        <v>911</v>
      </c>
      <c r="E272" s="44">
        <v>35</v>
      </c>
      <c r="F272" s="44" t="s">
        <v>46</v>
      </c>
      <c r="G272" s="69" t="s">
        <v>981</v>
      </c>
      <c r="H272" s="88"/>
      <c r="I272" s="88"/>
      <c r="J272" s="685"/>
      <c r="K272" s="685"/>
      <c r="L272" s="685"/>
      <c r="M272" s="88"/>
      <c r="N272" s="69"/>
      <c r="O272" s="354"/>
      <c r="P272" s="686">
        <v>875</v>
      </c>
      <c r="Q272" s="88"/>
      <c r="R272" s="686"/>
      <c r="S272" s="88"/>
      <c r="T272" s="686"/>
      <c r="U272" s="69" t="s">
        <v>445</v>
      </c>
      <c r="V272" s="10" t="s">
        <v>982</v>
      </c>
      <c r="W272" s="69">
        <v>12.7</v>
      </c>
      <c r="X272" s="69" t="s">
        <v>893</v>
      </c>
    </row>
    <row r="273" spans="1:24" ht="21.6" customHeight="1" x14ac:dyDescent="0.25">
      <c r="A273" s="145"/>
      <c r="B273" s="9" t="s">
        <v>983</v>
      </c>
      <c r="C273" s="13" t="s">
        <v>965</v>
      </c>
      <c r="D273" s="1" t="s">
        <v>39</v>
      </c>
      <c r="E273" s="1"/>
      <c r="F273" s="1" t="s">
        <v>47</v>
      </c>
      <c r="G273" s="15"/>
      <c r="H273" s="9"/>
      <c r="I273" s="9"/>
      <c r="J273" s="687"/>
      <c r="K273" s="687"/>
      <c r="L273" s="687"/>
      <c r="M273" s="9"/>
      <c r="N273" s="63"/>
      <c r="O273" s="92"/>
      <c r="P273" s="9"/>
      <c r="Q273" s="9"/>
      <c r="R273" s="9"/>
      <c r="S273" s="9"/>
      <c r="T273" s="688"/>
      <c r="U273" s="63"/>
      <c r="V273" s="60" t="s">
        <v>896</v>
      </c>
      <c r="W273" s="63"/>
      <c r="X273" s="63"/>
    </row>
    <row r="274" spans="1:24" ht="21.6" customHeight="1" x14ac:dyDescent="0.25">
      <c r="A274" s="145"/>
      <c r="B274" s="60"/>
      <c r="C274" s="13" t="s">
        <v>967</v>
      </c>
      <c r="D274" s="29" t="s">
        <v>240</v>
      </c>
      <c r="E274" s="1"/>
      <c r="F274" s="1" t="s">
        <v>40</v>
      </c>
      <c r="G274" s="15"/>
      <c r="H274" s="9"/>
      <c r="I274" s="9"/>
      <c r="J274" s="687"/>
      <c r="K274" s="687"/>
      <c r="L274" s="687"/>
      <c r="M274" s="9"/>
      <c r="N274" s="63"/>
      <c r="O274" s="92"/>
      <c r="P274" s="9"/>
      <c r="Q274" s="9"/>
      <c r="R274" s="9"/>
      <c r="S274" s="9"/>
      <c r="T274" s="688"/>
      <c r="U274" s="63"/>
      <c r="V274" s="689"/>
      <c r="W274" s="9"/>
      <c r="X274" s="63"/>
    </row>
    <row r="275" spans="1:24" ht="21.6" customHeight="1" x14ac:dyDescent="0.25">
      <c r="A275" s="145"/>
      <c r="B275" s="60"/>
      <c r="C275" s="13"/>
      <c r="D275" s="1" t="s">
        <v>952</v>
      </c>
      <c r="E275" s="1"/>
      <c r="F275" s="1" t="s">
        <v>42</v>
      </c>
      <c r="G275" s="131"/>
      <c r="H275" s="9"/>
      <c r="I275" s="9"/>
      <c r="J275" s="687"/>
      <c r="K275" s="687"/>
      <c r="L275" s="687"/>
      <c r="M275" s="9"/>
      <c r="N275" s="63"/>
      <c r="O275" s="92"/>
      <c r="P275" s="9"/>
      <c r="Q275" s="9"/>
      <c r="R275" s="9"/>
      <c r="S275" s="9"/>
      <c r="T275" s="688"/>
      <c r="U275" s="63"/>
      <c r="V275" s="690"/>
      <c r="W275" s="9"/>
      <c r="X275" s="63"/>
    </row>
    <row r="276" spans="1:24" ht="21.6" customHeight="1" x14ac:dyDescent="0.25">
      <c r="A276" s="145"/>
      <c r="B276" s="60"/>
      <c r="C276" s="13"/>
      <c r="D276" s="1" t="s">
        <v>954</v>
      </c>
      <c r="E276" s="1"/>
      <c r="F276" s="1"/>
      <c r="G276" s="131"/>
      <c r="H276" s="9"/>
      <c r="I276" s="9"/>
      <c r="J276" s="687"/>
      <c r="K276" s="687"/>
      <c r="L276" s="687"/>
      <c r="M276" s="9"/>
      <c r="N276" s="63"/>
      <c r="O276" s="92"/>
      <c r="P276" s="9"/>
      <c r="Q276" s="9"/>
      <c r="R276" s="9"/>
      <c r="S276" s="9"/>
      <c r="T276" s="688"/>
      <c r="U276" s="63"/>
      <c r="V276" s="690"/>
      <c r="W276" s="9"/>
      <c r="X276" s="63"/>
    </row>
    <row r="277" spans="1:24" ht="21.6" customHeight="1" x14ac:dyDescent="0.25">
      <c r="A277" s="145"/>
      <c r="B277" s="60"/>
      <c r="C277" s="13"/>
      <c r="D277" s="29" t="s">
        <v>750</v>
      </c>
      <c r="E277" s="1"/>
      <c r="F277" s="1"/>
      <c r="G277" s="131"/>
      <c r="H277" s="9"/>
      <c r="I277" s="9"/>
      <c r="J277" s="687"/>
      <c r="K277" s="687"/>
      <c r="L277" s="687"/>
      <c r="M277" s="9"/>
      <c r="N277" s="63"/>
      <c r="O277" s="92"/>
      <c r="P277" s="9"/>
      <c r="Q277" s="9"/>
      <c r="R277" s="9"/>
      <c r="S277" s="9"/>
      <c r="T277" s="688"/>
      <c r="U277" s="63"/>
      <c r="V277" s="690"/>
      <c r="W277" s="9"/>
      <c r="X277" s="63"/>
    </row>
    <row r="278" spans="1:24" ht="21.6" customHeight="1" x14ac:dyDescent="0.25">
      <c r="A278" s="145"/>
      <c r="B278" s="103"/>
      <c r="C278" s="291"/>
      <c r="D278" s="104"/>
      <c r="E278" s="149"/>
      <c r="F278" s="149"/>
      <c r="G278" s="333"/>
      <c r="H278" s="133"/>
      <c r="I278" s="133"/>
      <c r="J278" s="691"/>
      <c r="K278" s="691"/>
      <c r="L278" s="691"/>
      <c r="M278" s="133"/>
      <c r="N278" s="105"/>
      <c r="O278" s="337"/>
      <c r="P278" s="133"/>
      <c r="Q278" s="133"/>
      <c r="R278" s="133"/>
      <c r="S278" s="133"/>
      <c r="T278" s="692"/>
      <c r="U278" s="105"/>
      <c r="V278" s="693"/>
      <c r="W278" s="133"/>
      <c r="X278" s="105"/>
    </row>
    <row r="279" spans="1:24" ht="21.6" customHeight="1" x14ac:dyDescent="0.25">
      <c r="A279" s="553" t="s">
        <v>984</v>
      </c>
      <c r="B279" s="554" t="s">
        <v>985</v>
      </c>
      <c r="C279" s="248"/>
      <c r="D279" s="444"/>
      <c r="E279" s="41"/>
      <c r="F279" s="41"/>
      <c r="G279" s="694"/>
      <c r="H279" s="393"/>
      <c r="I279" s="393"/>
      <c r="J279" s="695"/>
      <c r="K279" s="695"/>
      <c r="L279" s="695"/>
      <c r="M279" s="393"/>
      <c r="N279" s="284"/>
      <c r="O279" s="394"/>
      <c r="P279" s="393"/>
      <c r="Q279" s="393"/>
      <c r="R279" s="393"/>
      <c r="S279" s="393"/>
      <c r="T279" s="395"/>
      <c r="U279" s="284"/>
      <c r="V279" s="396"/>
      <c r="W279" s="393"/>
      <c r="X279" s="284"/>
    </row>
    <row r="280" spans="1:24" ht="21.6" customHeight="1" x14ac:dyDescent="0.25">
      <c r="A280" s="66" t="s">
        <v>986</v>
      </c>
      <c r="B280" s="32" t="s">
        <v>1655</v>
      </c>
      <c r="C280" s="153" t="s">
        <v>987</v>
      </c>
      <c r="D280" s="4" t="s">
        <v>364</v>
      </c>
      <c r="E280" s="152">
        <v>30</v>
      </c>
      <c r="F280" s="4" t="s">
        <v>46</v>
      </c>
      <c r="G280" s="152">
        <v>9</v>
      </c>
      <c r="H280" s="88"/>
      <c r="I280" s="696"/>
      <c r="J280" s="696"/>
      <c r="K280" s="696"/>
      <c r="L280" s="696"/>
      <c r="M280" s="696"/>
      <c r="N280" s="696"/>
      <c r="O280" s="696"/>
      <c r="P280" s="696"/>
      <c r="Q280" s="696">
        <v>1800</v>
      </c>
      <c r="R280" s="697"/>
      <c r="S280" s="697"/>
      <c r="T280" s="696">
        <v>3600</v>
      </c>
      <c r="U280" s="310" t="s">
        <v>213</v>
      </c>
      <c r="V280" s="22" t="s">
        <v>563</v>
      </c>
      <c r="W280" s="578">
        <v>12.5</v>
      </c>
      <c r="X280" s="578" t="s">
        <v>552</v>
      </c>
    </row>
    <row r="281" spans="1:24" ht="21.6" customHeight="1" x14ac:dyDescent="0.25">
      <c r="A281" s="15"/>
      <c r="B281" s="9" t="s">
        <v>1654</v>
      </c>
      <c r="C281" s="9" t="s">
        <v>988</v>
      </c>
      <c r="D281" s="1" t="s">
        <v>40</v>
      </c>
      <c r="E281" s="58"/>
      <c r="F281" s="1" t="s">
        <v>47</v>
      </c>
      <c r="G281" s="58" t="s">
        <v>565</v>
      </c>
      <c r="H281" s="9"/>
      <c r="I281" s="229"/>
      <c r="J281" s="229"/>
      <c r="K281" s="229"/>
      <c r="L281" s="229"/>
      <c r="M281" s="229"/>
      <c r="N281" s="229"/>
      <c r="O281" s="229"/>
      <c r="P281" s="229"/>
      <c r="Q281" s="229"/>
      <c r="R281" s="698"/>
      <c r="S281" s="698"/>
      <c r="T281" s="229"/>
      <c r="U281" s="101" t="s">
        <v>218</v>
      </c>
      <c r="V281" s="17" t="s">
        <v>989</v>
      </c>
      <c r="W281" s="58"/>
      <c r="X281" s="58" t="s">
        <v>71</v>
      </c>
    </row>
    <row r="282" spans="1:24" ht="21.6" customHeight="1" x14ac:dyDescent="0.25">
      <c r="A282" s="15"/>
      <c r="B282" s="9"/>
      <c r="C282" s="9" t="s">
        <v>990</v>
      </c>
      <c r="D282" s="1" t="s">
        <v>42</v>
      </c>
      <c r="E282" s="58"/>
      <c r="F282" s="1" t="s">
        <v>40</v>
      </c>
      <c r="G282" s="58">
        <v>10</v>
      </c>
      <c r="H282" s="9"/>
      <c r="I282" s="229"/>
      <c r="J282" s="229"/>
      <c r="K282" s="229"/>
      <c r="L282" s="229"/>
      <c r="M282" s="229"/>
      <c r="N282" s="229"/>
      <c r="O282" s="229"/>
      <c r="P282" s="229"/>
      <c r="Q282" s="229"/>
      <c r="R282" s="698"/>
      <c r="S282" s="698"/>
      <c r="T282" s="229"/>
      <c r="U282" s="63" t="s">
        <v>40</v>
      </c>
      <c r="V282" s="17" t="s">
        <v>991</v>
      </c>
      <c r="W282" s="58"/>
      <c r="X282" s="58"/>
    </row>
    <row r="283" spans="1:24" ht="21.6" customHeight="1" x14ac:dyDescent="0.25">
      <c r="A283" s="15"/>
      <c r="B283" s="9"/>
      <c r="C283" s="9"/>
      <c r="D283" s="58"/>
      <c r="E283" s="58"/>
      <c r="F283" s="1" t="s">
        <v>42</v>
      </c>
      <c r="G283" s="58" t="s">
        <v>261</v>
      </c>
      <c r="H283" s="9"/>
      <c r="I283" s="229"/>
      <c r="J283" s="229"/>
      <c r="K283" s="229"/>
      <c r="L283" s="229"/>
      <c r="M283" s="229"/>
      <c r="N283" s="229"/>
      <c r="O283" s="229"/>
      <c r="P283" s="229"/>
      <c r="Q283" s="229">
        <v>1500</v>
      </c>
      <c r="R283" s="698"/>
      <c r="S283" s="698"/>
      <c r="T283" s="229">
        <v>3000</v>
      </c>
      <c r="U283" s="1" t="s">
        <v>42</v>
      </c>
      <c r="V283" s="17" t="s">
        <v>568</v>
      </c>
      <c r="W283" s="58"/>
      <c r="X283" s="58"/>
    </row>
    <row r="284" spans="1:24" ht="21.6" customHeight="1" x14ac:dyDescent="0.25">
      <c r="A284" s="15"/>
      <c r="B284" s="9"/>
      <c r="C284" s="582"/>
      <c r="D284" s="58"/>
      <c r="E284" s="58"/>
      <c r="F284" s="58"/>
      <c r="G284" s="699"/>
      <c r="H284" s="9"/>
      <c r="I284" s="229"/>
      <c r="J284" s="229"/>
      <c r="K284" s="229"/>
      <c r="L284" s="229"/>
      <c r="M284" s="229"/>
      <c r="N284" s="229"/>
      <c r="O284" s="229"/>
      <c r="P284" s="229"/>
      <c r="Q284" s="229"/>
      <c r="R284" s="698"/>
      <c r="S284" s="698"/>
      <c r="T284" s="231"/>
      <c r="U284" s="58"/>
      <c r="V284" s="17" t="s">
        <v>1663</v>
      </c>
      <c r="W284" s="58"/>
      <c r="X284" s="58"/>
    </row>
    <row r="285" spans="1:24" ht="21.6" customHeight="1" x14ac:dyDescent="0.25">
      <c r="A285" s="15"/>
      <c r="B285" s="9"/>
      <c r="C285" s="582"/>
      <c r="D285" s="58"/>
      <c r="E285" s="58"/>
      <c r="F285" s="58"/>
      <c r="G285" s="699"/>
      <c r="H285" s="9"/>
      <c r="I285" s="229"/>
      <c r="J285" s="229"/>
      <c r="K285" s="229"/>
      <c r="L285" s="229"/>
      <c r="M285" s="229"/>
      <c r="N285" s="229"/>
      <c r="O285" s="229"/>
      <c r="P285" s="229"/>
      <c r="Q285" s="229"/>
      <c r="R285" s="698"/>
      <c r="S285" s="698"/>
      <c r="T285" s="231"/>
      <c r="U285" s="58"/>
      <c r="V285" s="227"/>
      <c r="W285" s="58"/>
      <c r="X285" s="58"/>
    </row>
    <row r="286" spans="1:24" ht="21.6" customHeight="1" x14ac:dyDescent="0.25">
      <c r="A286" s="16"/>
      <c r="B286" s="28"/>
      <c r="C286" s="700"/>
      <c r="D286" s="701"/>
      <c r="E286" s="701"/>
      <c r="F286" s="701"/>
      <c r="G286" s="702"/>
      <c r="H286" s="28"/>
      <c r="I286" s="703"/>
      <c r="J286" s="703"/>
      <c r="K286" s="703"/>
      <c r="L286" s="703"/>
      <c r="M286" s="703"/>
      <c r="N286" s="703"/>
      <c r="O286" s="703"/>
      <c r="P286" s="703"/>
      <c r="Q286" s="703"/>
      <c r="R286" s="704"/>
      <c r="S286" s="704"/>
      <c r="T286" s="705"/>
      <c r="U286" s="701"/>
      <c r="V286" s="706"/>
      <c r="W286" s="701"/>
      <c r="X286" s="701"/>
    </row>
    <row r="287" spans="1:24" ht="21.6" customHeight="1" x14ac:dyDescent="0.25">
      <c r="A287" s="66" t="s">
        <v>992</v>
      </c>
      <c r="B287" s="52" t="s">
        <v>993</v>
      </c>
      <c r="C287" s="53" t="s">
        <v>890</v>
      </c>
      <c r="D287" s="44" t="s">
        <v>657</v>
      </c>
      <c r="E287" s="44">
        <v>50</v>
      </c>
      <c r="F287" s="44" t="s">
        <v>46</v>
      </c>
      <c r="G287" s="66" t="s">
        <v>994</v>
      </c>
      <c r="H287" s="72"/>
      <c r="I287" s="72"/>
      <c r="J287" s="46"/>
      <c r="K287" s="46">
        <v>3000</v>
      </c>
      <c r="L287" s="72"/>
      <c r="M287" s="46"/>
      <c r="N287" s="72"/>
      <c r="O287" s="72"/>
      <c r="P287" s="72"/>
      <c r="Q287" s="72"/>
      <c r="R287" s="72"/>
      <c r="S287" s="72"/>
      <c r="T287" s="707">
        <v>3000</v>
      </c>
      <c r="U287" s="310" t="s">
        <v>213</v>
      </c>
      <c r="V287" s="52" t="s">
        <v>563</v>
      </c>
      <c r="W287" s="69">
        <v>12.5</v>
      </c>
      <c r="X287" s="44" t="s">
        <v>557</v>
      </c>
    </row>
    <row r="288" spans="1:24" ht="21.6" customHeight="1" x14ac:dyDescent="0.25">
      <c r="A288" s="15"/>
      <c r="B288" s="17" t="s">
        <v>995</v>
      </c>
      <c r="C288" s="13" t="s">
        <v>996</v>
      </c>
      <c r="D288" s="1" t="s">
        <v>39</v>
      </c>
      <c r="E288" s="1"/>
      <c r="F288" s="1" t="s">
        <v>47</v>
      </c>
      <c r="G288" s="15" t="s">
        <v>997</v>
      </c>
      <c r="H288" s="31"/>
      <c r="I288" s="31"/>
      <c r="J288" s="8"/>
      <c r="K288" s="8"/>
      <c r="L288" s="31"/>
      <c r="M288" s="31"/>
      <c r="N288" s="31"/>
      <c r="O288" s="31"/>
      <c r="P288" s="31"/>
      <c r="Q288" s="31"/>
      <c r="R288" s="31"/>
      <c r="S288" s="31"/>
      <c r="T288" s="708"/>
      <c r="U288" s="101" t="s">
        <v>218</v>
      </c>
      <c r="V288" s="17" t="s">
        <v>998</v>
      </c>
      <c r="W288" s="9"/>
      <c r="X288" s="1" t="s">
        <v>552</v>
      </c>
    </row>
    <row r="289" spans="1:24" ht="21.6" customHeight="1" x14ac:dyDescent="0.25">
      <c r="A289" s="15"/>
      <c r="B289" s="17"/>
      <c r="C289" s="13" t="s">
        <v>999</v>
      </c>
      <c r="D289" s="1" t="s">
        <v>240</v>
      </c>
      <c r="E289" s="1"/>
      <c r="F289" s="1" t="s">
        <v>40</v>
      </c>
      <c r="G289" s="709"/>
      <c r="H289" s="31"/>
      <c r="I289" s="31"/>
      <c r="J289" s="363"/>
      <c r="K289" s="8">
        <v>2500</v>
      </c>
      <c r="L289" s="31"/>
      <c r="M289" s="31"/>
      <c r="N289" s="31"/>
      <c r="O289" s="31"/>
      <c r="P289" s="31"/>
      <c r="Q289" s="31"/>
      <c r="R289" s="31"/>
      <c r="S289" s="31"/>
      <c r="T289" s="363">
        <v>2500</v>
      </c>
      <c r="U289" s="63" t="s">
        <v>40</v>
      </c>
      <c r="V289" s="17" t="s">
        <v>568</v>
      </c>
      <c r="W289" s="9"/>
      <c r="X289" s="1"/>
    </row>
    <row r="290" spans="1:24" ht="21.6" customHeight="1" x14ac:dyDescent="0.25">
      <c r="A290" s="15"/>
      <c r="B290" s="17"/>
      <c r="C290" s="13"/>
      <c r="D290" s="1"/>
      <c r="E290" s="1"/>
      <c r="F290" s="1" t="s">
        <v>42</v>
      </c>
      <c r="G290" s="214"/>
      <c r="H290" s="31"/>
      <c r="I290" s="31"/>
      <c r="J290" s="8"/>
      <c r="K290" s="31"/>
      <c r="L290" s="31"/>
      <c r="M290" s="8"/>
      <c r="N290" s="31"/>
      <c r="O290" s="31"/>
      <c r="P290" s="31"/>
      <c r="Q290" s="31"/>
      <c r="R290" s="31"/>
      <c r="S290" s="31"/>
      <c r="T290" s="363"/>
      <c r="U290" s="1" t="s">
        <v>42</v>
      </c>
      <c r="V290" s="17" t="s">
        <v>1657</v>
      </c>
      <c r="W290" s="9"/>
      <c r="X290" s="1"/>
    </row>
    <row r="291" spans="1:24" ht="21.6" customHeight="1" x14ac:dyDescent="0.25">
      <c r="A291" s="15"/>
      <c r="B291" s="17"/>
      <c r="C291" s="13"/>
      <c r="D291" s="1"/>
      <c r="E291" s="1"/>
      <c r="F291" s="1"/>
      <c r="G291" s="214"/>
      <c r="H291" s="31"/>
      <c r="I291" s="31"/>
      <c r="J291" s="8"/>
      <c r="K291" s="31"/>
      <c r="L291" s="31"/>
      <c r="M291" s="31"/>
      <c r="N291" s="31"/>
      <c r="O291" s="31"/>
      <c r="P291" s="31"/>
      <c r="Q291" s="31"/>
      <c r="R291" s="31"/>
      <c r="S291" s="31"/>
      <c r="T291" s="708"/>
      <c r="U291" s="21"/>
      <c r="V291" s="17"/>
      <c r="W291" s="9"/>
      <c r="X291" s="1"/>
    </row>
    <row r="292" spans="1:24" ht="21.6" customHeight="1" x14ac:dyDescent="0.25">
      <c r="A292" s="16"/>
      <c r="B292" s="19"/>
      <c r="C292" s="18"/>
      <c r="D292" s="3"/>
      <c r="E292" s="3"/>
      <c r="F292" s="3"/>
      <c r="G292" s="710"/>
      <c r="H292" s="84"/>
      <c r="I292" s="84"/>
      <c r="J292" s="27"/>
      <c r="K292" s="84"/>
      <c r="L292" s="84"/>
      <c r="M292" s="84"/>
      <c r="N292" s="84"/>
      <c r="O292" s="84"/>
      <c r="P292" s="84"/>
      <c r="Q292" s="84"/>
      <c r="R292" s="84"/>
      <c r="S292" s="84"/>
      <c r="T292" s="711"/>
      <c r="U292" s="20"/>
      <c r="V292" s="18"/>
      <c r="W292" s="28"/>
      <c r="X292" s="3"/>
    </row>
    <row r="293" spans="1:24" ht="21.6" customHeight="1" x14ac:dyDescent="0.25">
      <c r="A293" s="14" t="s">
        <v>1000</v>
      </c>
      <c r="B293" s="22" t="s">
        <v>1001</v>
      </c>
      <c r="C293" s="22" t="s">
        <v>1002</v>
      </c>
      <c r="D293" s="4" t="s">
        <v>73</v>
      </c>
      <c r="E293" s="4">
        <v>40</v>
      </c>
      <c r="F293" s="50" t="s">
        <v>46</v>
      </c>
      <c r="G293" s="66" t="s">
        <v>994</v>
      </c>
      <c r="H293" s="30"/>
      <c r="I293" s="30"/>
      <c r="J293" s="30"/>
      <c r="K293" s="30">
        <v>1000</v>
      </c>
      <c r="L293" s="30"/>
      <c r="M293" s="30"/>
      <c r="N293" s="30"/>
      <c r="O293" s="30"/>
      <c r="P293" s="30"/>
      <c r="Q293" s="32"/>
      <c r="R293" s="30"/>
      <c r="S293" s="30"/>
      <c r="T293" s="712">
        <v>1000</v>
      </c>
      <c r="U293" s="310" t="s">
        <v>213</v>
      </c>
      <c r="V293" s="22" t="s">
        <v>568</v>
      </c>
      <c r="W293" s="4">
        <v>12.5</v>
      </c>
      <c r="X293" s="4" t="s">
        <v>557</v>
      </c>
    </row>
    <row r="294" spans="1:24" ht="21.6" customHeight="1" x14ac:dyDescent="0.25">
      <c r="A294" s="15"/>
      <c r="B294" s="17" t="s">
        <v>1003</v>
      </c>
      <c r="C294" s="13" t="s">
        <v>1004</v>
      </c>
      <c r="D294" s="1" t="s">
        <v>1005</v>
      </c>
      <c r="E294" s="1"/>
      <c r="F294" s="1" t="s">
        <v>47</v>
      </c>
      <c r="G294" s="15" t="s">
        <v>997</v>
      </c>
      <c r="H294" s="31"/>
      <c r="I294" s="31"/>
      <c r="J294" s="8"/>
      <c r="K294" s="31"/>
      <c r="L294" s="31"/>
      <c r="M294" s="31"/>
      <c r="N294" s="31"/>
      <c r="O294" s="31"/>
      <c r="P294" s="31"/>
      <c r="Q294" s="31"/>
      <c r="R294" s="31"/>
      <c r="S294" s="31"/>
      <c r="T294" s="708"/>
      <c r="U294" s="101" t="s">
        <v>218</v>
      </c>
      <c r="V294" s="17" t="s">
        <v>1656</v>
      </c>
      <c r="W294" s="1"/>
      <c r="X294" s="1" t="s">
        <v>552</v>
      </c>
    </row>
    <row r="295" spans="1:24" ht="21.6" customHeight="1" x14ac:dyDescent="0.25">
      <c r="A295" s="15"/>
      <c r="B295" s="17" t="s">
        <v>1006</v>
      </c>
      <c r="C295" s="13" t="s">
        <v>1007</v>
      </c>
      <c r="D295" s="1" t="s">
        <v>42</v>
      </c>
      <c r="E295" s="1"/>
      <c r="F295" s="1" t="s">
        <v>40</v>
      </c>
      <c r="G295" s="1"/>
      <c r="H295" s="31"/>
      <c r="I295" s="31"/>
      <c r="J295" s="8"/>
      <c r="K295" s="31"/>
      <c r="L295" s="31"/>
      <c r="M295" s="31"/>
      <c r="N295" s="31"/>
      <c r="O295" s="31"/>
      <c r="P295" s="31"/>
      <c r="Q295" s="31"/>
      <c r="R295" s="31"/>
      <c r="S295" s="31"/>
      <c r="T295" s="708"/>
      <c r="U295" s="63" t="s">
        <v>40</v>
      </c>
      <c r="V295" s="17"/>
      <c r="W295" s="1"/>
      <c r="X295" s="1"/>
    </row>
    <row r="296" spans="1:24" ht="21.6" customHeight="1" x14ac:dyDescent="0.25">
      <c r="A296" s="15"/>
      <c r="B296" s="17"/>
      <c r="C296" s="1"/>
      <c r="D296" s="1"/>
      <c r="E296" s="1"/>
      <c r="F296" s="1" t="s">
        <v>42</v>
      </c>
      <c r="G296" s="1"/>
      <c r="H296" s="31"/>
      <c r="I296" s="31"/>
      <c r="J296" s="8"/>
      <c r="K296" s="31"/>
      <c r="L296" s="31"/>
      <c r="M296" s="31"/>
      <c r="N296" s="31"/>
      <c r="O296" s="31"/>
      <c r="P296" s="31"/>
      <c r="Q296" s="9"/>
      <c r="R296" s="9"/>
      <c r="S296" s="9"/>
      <c r="T296" s="369"/>
      <c r="U296" s="1" t="s">
        <v>42</v>
      </c>
      <c r="V296" s="9"/>
      <c r="W296" s="1"/>
      <c r="X296" s="1"/>
    </row>
    <row r="297" spans="1:24" ht="21.6" customHeight="1" x14ac:dyDescent="0.25">
      <c r="A297" s="163"/>
      <c r="B297" s="17"/>
      <c r="C297" s="1"/>
      <c r="D297" s="1"/>
      <c r="E297" s="1"/>
      <c r="F297" s="1"/>
      <c r="G297" s="1"/>
      <c r="H297" s="31"/>
      <c r="I297" s="31"/>
      <c r="J297" s="8"/>
      <c r="K297" s="31"/>
      <c r="L297" s="31"/>
      <c r="M297" s="31"/>
      <c r="N297" s="31"/>
      <c r="O297" s="31"/>
      <c r="P297" s="31"/>
      <c r="Q297" s="9"/>
      <c r="R297" s="9"/>
      <c r="S297" s="9"/>
      <c r="T297" s="369"/>
      <c r="U297" s="1"/>
      <c r="V297" s="9"/>
      <c r="W297" s="1"/>
      <c r="X297" s="1"/>
    </row>
    <row r="298" spans="1:24" ht="21.6" customHeight="1" x14ac:dyDescent="0.25">
      <c r="A298" s="713" t="s">
        <v>1008</v>
      </c>
      <c r="B298" s="52" t="s">
        <v>1659</v>
      </c>
      <c r="C298" s="168" t="s">
        <v>1009</v>
      </c>
      <c r="D298" s="548" t="s">
        <v>1010</v>
      </c>
      <c r="E298" s="548">
        <v>10</v>
      </c>
      <c r="F298" s="714" t="s">
        <v>46</v>
      </c>
      <c r="G298" s="713" t="s">
        <v>1011</v>
      </c>
      <c r="H298" s="715"/>
      <c r="I298" s="715"/>
      <c r="J298" s="714">
        <v>720</v>
      </c>
      <c r="K298" s="715"/>
      <c r="L298" s="715"/>
      <c r="M298" s="715"/>
      <c r="N298" s="715"/>
      <c r="O298" s="715"/>
      <c r="P298" s="715"/>
      <c r="Q298" s="715"/>
      <c r="R298" s="715"/>
      <c r="S298" s="715"/>
      <c r="T298" s="716">
        <v>720</v>
      </c>
      <c r="U298" s="310" t="s">
        <v>213</v>
      </c>
      <c r="V298" s="717" t="s">
        <v>551</v>
      </c>
      <c r="W298" s="548">
        <v>8.5</v>
      </c>
      <c r="X298" s="548" t="s">
        <v>557</v>
      </c>
    </row>
    <row r="299" spans="1:24" ht="21.6" customHeight="1" x14ac:dyDescent="0.25">
      <c r="A299" s="718"/>
      <c r="B299" s="17" t="s">
        <v>1658</v>
      </c>
      <c r="C299" s="719" t="s">
        <v>1012</v>
      </c>
      <c r="D299" s="534" t="s">
        <v>1660</v>
      </c>
      <c r="E299" s="534"/>
      <c r="F299" s="534" t="s">
        <v>47</v>
      </c>
      <c r="G299" s="534" t="s">
        <v>460</v>
      </c>
      <c r="H299" s="720"/>
      <c r="I299" s="720"/>
      <c r="J299" s="721"/>
      <c r="K299" s="720"/>
      <c r="L299" s="720"/>
      <c r="M299" s="720"/>
      <c r="N299" s="720"/>
      <c r="O299" s="720"/>
      <c r="P299" s="720"/>
      <c r="Q299" s="720"/>
      <c r="R299" s="720"/>
      <c r="S299" s="720"/>
      <c r="T299" s="170"/>
      <c r="U299" s="101" t="s">
        <v>218</v>
      </c>
      <c r="V299" s="170" t="s">
        <v>556</v>
      </c>
      <c r="W299" s="534"/>
      <c r="X299" s="534" t="s">
        <v>552</v>
      </c>
    </row>
    <row r="300" spans="1:24" ht="21.6" customHeight="1" x14ac:dyDescent="0.25">
      <c r="A300" s="718"/>
      <c r="B300" s="17"/>
      <c r="C300" s="719"/>
      <c r="D300" s="2" t="s">
        <v>1661</v>
      </c>
      <c r="E300" s="534"/>
      <c r="F300" s="534" t="s">
        <v>1013</v>
      </c>
      <c r="G300" s="534"/>
      <c r="H300" s="720"/>
      <c r="I300" s="720"/>
      <c r="J300" s="721"/>
      <c r="K300" s="720"/>
      <c r="L300" s="720"/>
      <c r="M300" s="720"/>
      <c r="N300" s="720"/>
      <c r="O300" s="720"/>
      <c r="P300" s="720"/>
      <c r="Q300" s="720"/>
      <c r="R300" s="720"/>
      <c r="S300" s="720"/>
      <c r="T300" s="170"/>
      <c r="U300" s="63" t="s">
        <v>40</v>
      </c>
      <c r="V300" s="170" t="s">
        <v>559</v>
      </c>
      <c r="W300" s="534"/>
      <c r="X300" s="534"/>
    </row>
    <row r="301" spans="1:24" ht="21.6" customHeight="1" x14ac:dyDescent="0.25">
      <c r="A301" s="718"/>
      <c r="B301" s="17"/>
      <c r="C301" s="534"/>
      <c r="D301" s="534" t="s">
        <v>1014</v>
      </c>
      <c r="E301" s="534">
        <v>215</v>
      </c>
      <c r="F301" s="534"/>
      <c r="G301" s="534"/>
      <c r="H301" s="720"/>
      <c r="I301" s="720"/>
      <c r="J301" s="721"/>
      <c r="K301" s="720"/>
      <c r="L301" s="720"/>
      <c r="M301" s="720"/>
      <c r="N301" s="720"/>
      <c r="O301" s="720"/>
      <c r="P301" s="720"/>
      <c r="Q301" s="170"/>
      <c r="R301" s="170"/>
      <c r="S301" s="170"/>
      <c r="T301" s="170"/>
      <c r="U301" s="1" t="s">
        <v>42</v>
      </c>
      <c r="V301" s="170"/>
      <c r="W301" s="534"/>
      <c r="X301" s="534"/>
    </row>
    <row r="302" spans="1:24" ht="21.6" customHeight="1" x14ac:dyDescent="0.25">
      <c r="A302" s="718"/>
      <c r="B302" s="17"/>
      <c r="C302" s="534"/>
      <c r="D302" s="534" t="s">
        <v>1015</v>
      </c>
      <c r="E302" s="534"/>
      <c r="F302" s="534"/>
      <c r="G302" s="534"/>
      <c r="H302" s="720"/>
      <c r="I302" s="720"/>
      <c r="J302" s="721"/>
      <c r="K302" s="720"/>
      <c r="L302" s="720"/>
      <c r="M302" s="720"/>
      <c r="N302" s="720"/>
      <c r="O302" s="720"/>
      <c r="P302" s="720"/>
      <c r="Q302" s="170"/>
      <c r="R302" s="170"/>
      <c r="S302" s="170"/>
      <c r="T302" s="170"/>
      <c r="U302" s="170"/>
      <c r="V302" s="170"/>
      <c r="W302" s="534"/>
      <c r="X302" s="534"/>
    </row>
    <row r="303" spans="1:24" ht="21.6" customHeight="1" x14ac:dyDescent="0.25">
      <c r="A303" s="718"/>
      <c r="B303" s="17"/>
      <c r="C303" s="534"/>
      <c r="D303" s="1057" t="s">
        <v>1662</v>
      </c>
      <c r="E303" s="534">
        <v>229</v>
      </c>
      <c r="F303" s="534"/>
      <c r="G303" s="534"/>
      <c r="H303" s="720"/>
      <c r="I303" s="720"/>
      <c r="J303" s="721"/>
      <c r="K303" s="720"/>
      <c r="L303" s="720"/>
      <c r="M303" s="720"/>
      <c r="N303" s="720"/>
      <c r="O303" s="720"/>
      <c r="P303" s="720"/>
      <c r="Q303" s="170"/>
      <c r="R303" s="170"/>
      <c r="S303" s="170"/>
      <c r="T303" s="170"/>
      <c r="U303" s="170"/>
      <c r="V303" s="170"/>
      <c r="W303" s="534"/>
      <c r="X303" s="534"/>
    </row>
    <row r="304" spans="1:24" ht="21.6" customHeight="1" x14ac:dyDescent="0.25">
      <c r="A304" s="722"/>
      <c r="B304" s="148"/>
      <c r="C304" s="538"/>
      <c r="D304" s="538"/>
      <c r="E304" s="538"/>
      <c r="F304" s="538"/>
      <c r="G304" s="538"/>
      <c r="H304" s="723"/>
      <c r="I304" s="723"/>
      <c r="J304" s="724"/>
      <c r="K304" s="723"/>
      <c r="L304" s="723"/>
      <c r="M304" s="723"/>
      <c r="N304" s="723"/>
      <c r="O304" s="723"/>
      <c r="P304" s="723"/>
      <c r="Q304" s="725"/>
      <c r="R304" s="725"/>
      <c r="S304" s="725"/>
      <c r="T304" s="725"/>
      <c r="U304" s="725"/>
      <c r="V304" s="725"/>
      <c r="W304" s="538"/>
      <c r="X304" s="538"/>
    </row>
    <row r="305" spans="1:24" ht="21.6" customHeight="1" x14ac:dyDescent="0.25">
      <c r="A305" s="722"/>
      <c r="B305" s="148"/>
      <c r="C305" s="538"/>
      <c r="D305" s="538"/>
      <c r="E305" s="538"/>
      <c r="F305" s="538"/>
      <c r="G305" s="538"/>
      <c r="H305" s="723"/>
      <c r="I305" s="723"/>
      <c r="J305" s="724"/>
      <c r="K305" s="723"/>
      <c r="L305" s="723"/>
      <c r="M305" s="723"/>
      <c r="N305" s="723"/>
      <c r="O305" s="723"/>
      <c r="P305" s="723"/>
      <c r="Q305" s="725"/>
      <c r="R305" s="725"/>
      <c r="S305" s="725"/>
      <c r="T305" s="725"/>
      <c r="U305" s="725"/>
      <c r="V305" s="725"/>
      <c r="W305" s="538"/>
      <c r="X305" s="538"/>
    </row>
    <row r="306" spans="1:24" ht="21.6" customHeight="1" x14ac:dyDescent="0.25">
      <c r="A306" s="713" t="s">
        <v>1016</v>
      </c>
      <c r="B306" s="52" t="s">
        <v>1664</v>
      </c>
      <c r="C306" s="168" t="s">
        <v>1009</v>
      </c>
      <c r="D306" s="548" t="s">
        <v>1017</v>
      </c>
      <c r="E306" s="548">
        <v>50</v>
      </c>
      <c r="F306" s="714" t="s">
        <v>1018</v>
      </c>
      <c r="G306" s="713" t="s">
        <v>1665</v>
      </c>
      <c r="H306" s="715"/>
      <c r="I306" s="715"/>
      <c r="J306" s="714">
        <v>360</v>
      </c>
      <c r="K306" s="715"/>
      <c r="L306" s="715"/>
      <c r="M306" s="715"/>
      <c r="N306" s="715"/>
      <c r="O306" s="715"/>
      <c r="P306" s="715"/>
      <c r="Q306" s="715"/>
      <c r="R306" s="715"/>
      <c r="S306" s="715"/>
      <c r="T306" s="716">
        <v>720</v>
      </c>
      <c r="U306" s="310" t="s">
        <v>213</v>
      </c>
      <c r="V306" s="717" t="s">
        <v>551</v>
      </c>
      <c r="W306" s="548">
        <v>8.5</v>
      </c>
      <c r="X306" s="548" t="s">
        <v>557</v>
      </c>
    </row>
    <row r="307" spans="1:24" ht="21.6" customHeight="1" x14ac:dyDescent="0.25">
      <c r="A307" s="718"/>
      <c r="B307" s="17" t="s">
        <v>1019</v>
      </c>
      <c r="C307" s="719" t="s">
        <v>1012</v>
      </c>
      <c r="D307" s="534"/>
      <c r="E307" s="534"/>
      <c r="F307" s="534" t="s">
        <v>884</v>
      </c>
      <c r="G307" s="534" t="s">
        <v>1666</v>
      </c>
      <c r="H307" s="720"/>
      <c r="I307" s="720"/>
      <c r="J307" s="721"/>
      <c r="K307" s="720"/>
      <c r="L307" s="720"/>
      <c r="M307" s="720"/>
      <c r="N307" s="720"/>
      <c r="O307" s="720"/>
      <c r="P307" s="720"/>
      <c r="Q307" s="720"/>
      <c r="R307" s="720"/>
      <c r="S307" s="720"/>
      <c r="T307" s="170"/>
      <c r="U307" s="101" t="s">
        <v>218</v>
      </c>
      <c r="V307" s="170" t="s">
        <v>556</v>
      </c>
      <c r="W307" s="534"/>
      <c r="X307" s="534" t="s">
        <v>552</v>
      </c>
    </row>
    <row r="308" spans="1:24" ht="21.6" customHeight="1" x14ac:dyDescent="0.25">
      <c r="A308" s="718"/>
      <c r="B308" s="17" t="s">
        <v>1020</v>
      </c>
      <c r="C308" s="719"/>
      <c r="D308" s="534" t="s">
        <v>911</v>
      </c>
      <c r="E308" s="534">
        <v>50</v>
      </c>
      <c r="F308" s="440" t="s">
        <v>170</v>
      </c>
      <c r="G308" s="718" t="s">
        <v>1665</v>
      </c>
      <c r="H308" s="720"/>
      <c r="I308" s="720"/>
      <c r="J308" s="721"/>
      <c r="K308" s="720"/>
      <c r="L308" s="720"/>
      <c r="M308" s="720"/>
      <c r="N308" s="720"/>
      <c r="O308" s="720"/>
      <c r="P308" s="720"/>
      <c r="Q308" s="720"/>
      <c r="R308" s="720"/>
      <c r="S308" s="720"/>
      <c r="T308" s="170"/>
      <c r="U308" s="63" t="s">
        <v>40</v>
      </c>
      <c r="V308" s="170" t="s">
        <v>559</v>
      </c>
      <c r="W308" s="534"/>
      <c r="X308" s="534"/>
    </row>
    <row r="309" spans="1:24" ht="21.6" customHeight="1" x14ac:dyDescent="0.25">
      <c r="A309" s="718"/>
      <c r="B309" s="726"/>
      <c r="C309" s="719"/>
      <c r="D309" s="534" t="s">
        <v>1021</v>
      </c>
      <c r="E309" s="727"/>
      <c r="F309" s="534" t="s">
        <v>1022</v>
      </c>
      <c r="G309" s="534" t="s">
        <v>1666</v>
      </c>
      <c r="H309" s="720"/>
      <c r="I309" s="720"/>
      <c r="J309" s="721"/>
      <c r="K309" s="720"/>
      <c r="L309" s="720"/>
      <c r="M309" s="720"/>
      <c r="N309" s="720"/>
      <c r="O309" s="720"/>
      <c r="P309" s="720"/>
      <c r="Q309" s="720"/>
      <c r="R309" s="720"/>
      <c r="S309" s="720"/>
      <c r="T309" s="170"/>
      <c r="U309" s="1" t="s">
        <v>42</v>
      </c>
      <c r="V309" s="170"/>
      <c r="W309" s="534"/>
      <c r="X309" s="534"/>
    </row>
    <row r="310" spans="1:24" ht="21.6" customHeight="1" x14ac:dyDescent="0.25">
      <c r="A310" s="728"/>
      <c r="B310" s="729"/>
      <c r="C310" s="543"/>
      <c r="D310" s="730"/>
      <c r="E310" s="543"/>
      <c r="F310" s="731"/>
      <c r="G310" s="730"/>
      <c r="H310" s="732"/>
      <c r="I310" s="732"/>
      <c r="J310" s="733"/>
      <c r="K310" s="732"/>
      <c r="L310" s="732"/>
      <c r="M310" s="732"/>
      <c r="N310" s="732"/>
      <c r="O310" s="732"/>
      <c r="P310" s="732"/>
      <c r="Q310" s="731"/>
      <c r="R310" s="731"/>
      <c r="S310" s="731"/>
      <c r="T310" s="731"/>
      <c r="U310" s="730"/>
      <c r="V310" s="731"/>
      <c r="W310" s="543"/>
      <c r="X310" s="543"/>
    </row>
    <row r="311" spans="1:24" ht="21.6" customHeight="1" x14ac:dyDescent="0.25">
      <c r="A311" s="187" t="s">
        <v>1023</v>
      </c>
      <c r="B311" s="388" t="s">
        <v>1024</v>
      </c>
      <c r="C311" s="24" t="s">
        <v>1667</v>
      </c>
      <c r="D311" s="4" t="s">
        <v>73</v>
      </c>
      <c r="E311" s="4">
        <v>140</v>
      </c>
      <c r="F311" s="4" t="s">
        <v>40</v>
      </c>
      <c r="G311" s="4" t="s">
        <v>1025</v>
      </c>
      <c r="H311" s="12"/>
      <c r="I311" s="12"/>
      <c r="J311" s="12"/>
      <c r="K311" s="12"/>
      <c r="L311" s="23"/>
      <c r="M311" s="12"/>
      <c r="N311" s="12">
        <v>8400</v>
      </c>
      <c r="O311" s="12"/>
      <c r="P311" s="12"/>
      <c r="Q311" s="12"/>
      <c r="R311" s="30"/>
      <c r="S311" s="30"/>
      <c r="T311" s="12">
        <v>8400</v>
      </c>
      <c r="U311" s="385" t="s">
        <v>213</v>
      </c>
      <c r="V311" s="22" t="s">
        <v>563</v>
      </c>
      <c r="W311" s="4"/>
      <c r="X311" s="4" t="s">
        <v>552</v>
      </c>
    </row>
    <row r="312" spans="1:24" ht="21.6" customHeight="1" x14ac:dyDescent="0.25">
      <c r="A312" s="145"/>
      <c r="B312" s="389"/>
      <c r="C312" s="13" t="s">
        <v>1669</v>
      </c>
      <c r="D312" s="1" t="s">
        <v>39</v>
      </c>
      <c r="E312" s="1"/>
      <c r="F312" s="1" t="s">
        <v>42</v>
      </c>
      <c r="G312" s="1"/>
      <c r="H312" s="8"/>
      <c r="I312" s="8"/>
      <c r="J312" s="8"/>
      <c r="K312" s="8"/>
      <c r="L312" s="21"/>
      <c r="M312" s="8"/>
      <c r="N312" s="8"/>
      <c r="O312" s="8"/>
      <c r="P312" s="8"/>
      <c r="Q312" s="8"/>
      <c r="R312" s="31"/>
      <c r="S312" s="31"/>
      <c r="T312" s="8"/>
      <c r="U312" s="101" t="s">
        <v>218</v>
      </c>
      <c r="V312" s="17" t="s">
        <v>1026</v>
      </c>
      <c r="W312" s="1"/>
      <c r="X312" s="1" t="s">
        <v>71</v>
      </c>
    </row>
    <row r="313" spans="1:24" ht="21.6" customHeight="1" x14ac:dyDescent="0.25">
      <c r="A313" s="145"/>
      <c r="B313" s="389"/>
      <c r="C313" s="13" t="s">
        <v>1668</v>
      </c>
      <c r="D313" s="1" t="s">
        <v>555</v>
      </c>
      <c r="E313" s="1"/>
      <c r="F313" s="1"/>
      <c r="G313" s="1"/>
      <c r="H313" s="8"/>
      <c r="I313" s="8"/>
      <c r="J313" s="8"/>
      <c r="K313" s="8"/>
      <c r="L313" s="21"/>
      <c r="M313" s="8"/>
      <c r="N313" s="8">
        <v>7000</v>
      </c>
      <c r="O313" s="8"/>
      <c r="P313" s="8"/>
      <c r="Q313" s="8"/>
      <c r="R313" s="31"/>
      <c r="S313" s="31"/>
      <c r="T313" s="8">
        <v>7000</v>
      </c>
      <c r="U313" s="63" t="s">
        <v>40</v>
      </c>
      <c r="V313" s="17" t="s">
        <v>568</v>
      </c>
      <c r="W313" s="1"/>
      <c r="X313" s="1"/>
    </row>
    <row r="314" spans="1:24" ht="21.6" customHeight="1" x14ac:dyDescent="0.25">
      <c r="A314" s="145"/>
      <c r="B314" s="389"/>
      <c r="C314" s="13"/>
      <c r="D314" s="1" t="s">
        <v>55</v>
      </c>
      <c r="E314" s="1"/>
      <c r="F314" s="1"/>
      <c r="G314" s="1"/>
      <c r="H314" s="8"/>
      <c r="I314" s="8"/>
      <c r="J314" s="8"/>
      <c r="K314" s="8"/>
      <c r="L314" s="21"/>
      <c r="M314" s="8"/>
      <c r="N314" s="8"/>
      <c r="O314" s="8"/>
      <c r="P314" s="8"/>
      <c r="Q314" s="8"/>
      <c r="R314" s="31"/>
      <c r="S314" s="31"/>
      <c r="T314" s="21"/>
      <c r="U314" s="1" t="s">
        <v>42</v>
      </c>
      <c r="V314" s="17" t="s">
        <v>1670</v>
      </c>
      <c r="W314" s="1"/>
      <c r="X314" s="1"/>
    </row>
    <row r="315" spans="1:24" ht="21.6" customHeight="1" x14ac:dyDescent="0.25">
      <c r="A315" s="188"/>
      <c r="B315" s="390"/>
      <c r="C315" s="18"/>
      <c r="D315" s="3"/>
      <c r="E315" s="3"/>
      <c r="F315" s="3"/>
      <c r="G315" s="3"/>
      <c r="H315" s="27"/>
      <c r="I315" s="27"/>
      <c r="J315" s="27"/>
      <c r="K315" s="27"/>
      <c r="L315" s="20"/>
      <c r="M315" s="27"/>
      <c r="N315" s="27"/>
      <c r="O315" s="27"/>
      <c r="P315" s="27"/>
      <c r="Q315" s="27"/>
      <c r="R315" s="84"/>
      <c r="S315" s="84"/>
      <c r="T315" s="20"/>
      <c r="U315" s="3"/>
      <c r="V315" s="19"/>
      <c r="W315" s="3"/>
      <c r="X315" s="3"/>
    </row>
    <row r="316" spans="1:24" ht="21.6" customHeight="1" x14ac:dyDescent="0.25">
      <c r="A316" s="187" t="s">
        <v>1027</v>
      </c>
      <c r="B316" s="388" t="s">
        <v>275</v>
      </c>
      <c r="C316" s="24" t="s">
        <v>1028</v>
      </c>
      <c r="D316" s="4" t="s">
        <v>1029</v>
      </c>
      <c r="E316" s="4" t="s">
        <v>1030</v>
      </c>
      <c r="F316" s="4" t="s">
        <v>46</v>
      </c>
      <c r="G316" s="212" t="s">
        <v>1671</v>
      </c>
      <c r="H316" s="12"/>
      <c r="I316" s="12"/>
      <c r="J316" s="12"/>
      <c r="K316" s="12"/>
      <c r="L316" s="23"/>
      <c r="M316" s="12"/>
      <c r="N316" s="12"/>
      <c r="O316" s="12">
        <v>1500</v>
      </c>
      <c r="P316" s="12"/>
      <c r="Q316" s="12"/>
      <c r="R316" s="30"/>
      <c r="S316" s="30"/>
      <c r="T316" s="23">
        <v>1500</v>
      </c>
      <c r="U316" s="385" t="s">
        <v>213</v>
      </c>
      <c r="V316" s="22" t="s">
        <v>582</v>
      </c>
      <c r="W316" s="4"/>
      <c r="X316" s="4" t="s">
        <v>552</v>
      </c>
    </row>
    <row r="317" spans="1:24" ht="21.6" customHeight="1" x14ac:dyDescent="0.25">
      <c r="A317" s="145"/>
      <c r="B317" s="389" t="s">
        <v>1031</v>
      </c>
      <c r="C317" s="13" t="s">
        <v>1032</v>
      </c>
      <c r="D317" s="1" t="s">
        <v>1033</v>
      </c>
      <c r="E317" s="1" t="s">
        <v>588</v>
      </c>
      <c r="F317" s="1" t="s">
        <v>47</v>
      </c>
      <c r="G317" s="1">
        <v>63</v>
      </c>
      <c r="H317" s="8"/>
      <c r="I317" s="8"/>
      <c r="J317" s="8"/>
      <c r="K317" s="8"/>
      <c r="L317" s="21"/>
      <c r="M317" s="8"/>
      <c r="N317" s="8"/>
      <c r="O317" s="8"/>
      <c r="P317" s="8"/>
      <c r="Q317" s="8"/>
      <c r="R317" s="31"/>
      <c r="S317" s="31"/>
      <c r="T317" s="21"/>
      <c r="U317" s="101" t="s">
        <v>218</v>
      </c>
      <c r="V317" s="17" t="s">
        <v>1034</v>
      </c>
      <c r="W317" s="1"/>
      <c r="X317" s="1" t="s">
        <v>71</v>
      </c>
    </row>
    <row r="318" spans="1:24" ht="21.6" customHeight="1" x14ac:dyDescent="0.25">
      <c r="A318" s="145"/>
      <c r="B318" s="389" t="s">
        <v>1035</v>
      </c>
      <c r="C318" s="13" t="s">
        <v>1036</v>
      </c>
      <c r="D318" s="1" t="s">
        <v>40</v>
      </c>
      <c r="E318" s="1"/>
      <c r="F318" s="1" t="s">
        <v>39</v>
      </c>
      <c r="G318" s="1"/>
      <c r="H318" s="8"/>
      <c r="I318" s="8"/>
      <c r="J318" s="8"/>
      <c r="K318" s="8"/>
      <c r="L318" s="21"/>
      <c r="M318" s="8"/>
      <c r="N318" s="8"/>
      <c r="O318" s="8"/>
      <c r="P318" s="8"/>
      <c r="Q318" s="8"/>
      <c r="R318" s="31"/>
      <c r="S318" s="31"/>
      <c r="T318" s="21"/>
      <c r="U318" s="63" t="s">
        <v>40</v>
      </c>
      <c r="V318" s="17" t="s">
        <v>1037</v>
      </c>
      <c r="W318" s="1"/>
      <c r="X318" s="1"/>
    </row>
    <row r="319" spans="1:24" ht="21.6" customHeight="1" x14ac:dyDescent="0.25">
      <c r="A319" s="145"/>
      <c r="B319" s="389" t="s">
        <v>1038</v>
      </c>
      <c r="C319" s="13" t="s">
        <v>1039</v>
      </c>
      <c r="D319" s="1" t="s">
        <v>1033</v>
      </c>
      <c r="E319" s="1" t="s">
        <v>1040</v>
      </c>
      <c r="F319" s="1"/>
      <c r="G319" s="1"/>
      <c r="H319" s="8"/>
      <c r="I319" s="8"/>
      <c r="J319" s="8"/>
      <c r="K319" s="8"/>
      <c r="L319" s="21"/>
      <c r="M319" s="8"/>
      <c r="N319" s="8"/>
      <c r="O319" s="8">
        <v>1250</v>
      </c>
      <c r="P319" s="8"/>
      <c r="Q319" s="8"/>
      <c r="R319" s="31"/>
      <c r="S319" s="31"/>
      <c r="T319" s="21">
        <v>1250</v>
      </c>
      <c r="U319" s="1" t="s">
        <v>42</v>
      </c>
      <c r="V319" s="17" t="s">
        <v>589</v>
      </c>
      <c r="W319" s="1"/>
      <c r="X319" s="1"/>
    </row>
    <row r="320" spans="1:24" ht="21.6" customHeight="1" x14ac:dyDescent="0.25">
      <c r="A320" s="145"/>
      <c r="B320" s="389"/>
      <c r="C320" s="13" t="s">
        <v>1041</v>
      </c>
      <c r="D320" s="1" t="s">
        <v>43</v>
      </c>
      <c r="E320" s="1"/>
      <c r="F320" s="1"/>
      <c r="G320" s="1"/>
      <c r="H320" s="8"/>
      <c r="I320" s="8"/>
      <c r="J320" s="8"/>
      <c r="K320" s="8"/>
      <c r="L320" s="21"/>
      <c r="M320" s="8"/>
      <c r="N320" s="8"/>
      <c r="O320" s="8"/>
      <c r="P320" s="8"/>
      <c r="Q320" s="8"/>
      <c r="R320" s="31"/>
      <c r="S320" s="31"/>
      <c r="T320" s="21"/>
      <c r="U320" s="1"/>
      <c r="V320" s="17" t="s">
        <v>1042</v>
      </c>
      <c r="W320" s="1"/>
      <c r="X320" s="1"/>
    </row>
    <row r="321" spans="1:24" ht="21.6" customHeight="1" x14ac:dyDescent="0.25">
      <c r="A321" s="145"/>
      <c r="B321" s="389"/>
      <c r="C321" s="13"/>
      <c r="D321" s="1"/>
      <c r="E321" s="1"/>
      <c r="F321" s="1"/>
      <c r="G321" s="1"/>
      <c r="H321" s="8"/>
      <c r="I321" s="8"/>
      <c r="J321" s="8"/>
      <c r="K321" s="8"/>
      <c r="L321" s="21"/>
      <c r="M321" s="8"/>
      <c r="N321" s="8"/>
      <c r="O321" s="8"/>
      <c r="P321" s="8"/>
      <c r="Q321" s="8"/>
      <c r="R321" s="31"/>
      <c r="S321" s="31"/>
      <c r="T321" s="21"/>
      <c r="U321" s="1"/>
      <c r="V321" s="17" t="s">
        <v>592</v>
      </c>
      <c r="W321" s="1"/>
      <c r="X321" s="1"/>
    </row>
    <row r="322" spans="1:24" ht="21.6" customHeight="1" x14ac:dyDescent="0.25">
      <c r="A322" s="188"/>
      <c r="B322" s="390"/>
      <c r="C322" s="18"/>
      <c r="D322" s="3"/>
      <c r="E322" s="3"/>
      <c r="F322" s="3"/>
      <c r="G322" s="3"/>
      <c r="H322" s="27"/>
      <c r="I322" s="27"/>
      <c r="J322" s="27"/>
      <c r="K322" s="27"/>
      <c r="L322" s="20"/>
      <c r="M322" s="27"/>
      <c r="N322" s="27"/>
      <c r="O322" s="27"/>
      <c r="P322" s="27"/>
      <c r="Q322" s="27"/>
      <c r="R322" s="84"/>
      <c r="S322" s="84"/>
      <c r="T322" s="20"/>
      <c r="U322" s="734"/>
      <c r="V322" s="19"/>
      <c r="W322" s="3"/>
      <c r="X322" s="3"/>
    </row>
    <row r="323" spans="1:24" ht="21.6" customHeight="1" x14ac:dyDescent="0.25">
      <c r="A323" s="187" t="s">
        <v>1043</v>
      </c>
      <c r="B323" s="388" t="s">
        <v>1044</v>
      </c>
      <c r="C323" s="1058" t="s">
        <v>1678</v>
      </c>
      <c r="D323" s="4" t="s">
        <v>1045</v>
      </c>
      <c r="E323" s="4" t="s">
        <v>1672</v>
      </c>
      <c r="F323" s="4" t="s">
        <v>46</v>
      </c>
      <c r="G323" s="4" t="s">
        <v>1046</v>
      </c>
      <c r="H323" s="12"/>
      <c r="I323" s="12"/>
      <c r="J323" s="12"/>
      <c r="K323" s="12"/>
      <c r="L323" s="23"/>
      <c r="M323" s="12"/>
      <c r="N323" s="12"/>
      <c r="O323" s="12"/>
      <c r="P323" s="12"/>
      <c r="Q323" s="12">
        <v>1200</v>
      </c>
      <c r="R323" s="30"/>
      <c r="S323" s="30"/>
      <c r="T323" s="23">
        <v>1200</v>
      </c>
      <c r="U323" s="385" t="s">
        <v>213</v>
      </c>
      <c r="V323" s="22" t="s">
        <v>582</v>
      </c>
      <c r="W323" s="4"/>
      <c r="X323" s="4" t="s">
        <v>552</v>
      </c>
    </row>
    <row r="324" spans="1:24" ht="21.6" customHeight="1" x14ac:dyDescent="0.25">
      <c r="A324" s="145"/>
      <c r="B324" s="389" t="s">
        <v>1047</v>
      </c>
      <c r="C324" s="13" t="s">
        <v>1050</v>
      </c>
      <c r="D324" s="1" t="s">
        <v>1048</v>
      </c>
      <c r="E324" s="1"/>
      <c r="F324" s="1" t="s">
        <v>47</v>
      </c>
      <c r="G324" s="1"/>
      <c r="H324" s="8"/>
      <c r="I324" s="8"/>
      <c r="J324" s="8"/>
      <c r="K324" s="8"/>
      <c r="L324" s="21"/>
      <c r="M324" s="8"/>
      <c r="N324" s="8"/>
      <c r="O324" s="8"/>
      <c r="P324" s="8"/>
      <c r="Q324" s="8"/>
      <c r="R324" s="31"/>
      <c r="S324" s="31"/>
      <c r="T324" s="21"/>
      <c r="U324" s="101" t="s">
        <v>218</v>
      </c>
      <c r="V324" s="17" t="s">
        <v>1673</v>
      </c>
      <c r="W324" s="1"/>
      <c r="X324" s="1" t="s">
        <v>71</v>
      </c>
    </row>
    <row r="325" spans="1:24" ht="21.6" customHeight="1" x14ac:dyDescent="0.25">
      <c r="A325" s="145"/>
      <c r="B325" s="389" t="s">
        <v>1049</v>
      </c>
      <c r="C325" s="13" t="s">
        <v>1052</v>
      </c>
      <c r="D325" s="1" t="s">
        <v>1051</v>
      </c>
      <c r="E325" s="1"/>
      <c r="F325" s="1" t="s">
        <v>39</v>
      </c>
      <c r="G325" s="1"/>
      <c r="H325" s="8"/>
      <c r="I325" s="8"/>
      <c r="J325" s="8"/>
      <c r="K325" s="8"/>
      <c r="L325" s="21"/>
      <c r="M325" s="8"/>
      <c r="N325" s="8"/>
      <c r="O325" s="8"/>
      <c r="P325" s="8"/>
      <c r="Q325" s="8"/>
      <c r="R325" s="31"/>
      <c r="S325" s="31"/>
      <c r="T325" s="8"/>
      <c r="U325" s="63" t="s">
        <v>40</v>
      </c>
      <c r="V325" s="17" t="s">
        <v>1037</v>
      </c>
      <c r="W325" s="1"/>
      <c r="X325" s="1"/>
    </row>
    <row r="326" spans="1:24" ht="21.6" customHeight="1" x14ac:dyDescent="0.25">
      <c r="A326" s="145"/>
      <c r="B326" s="389"/>
      <c r="D326" s="1"/>
      <c r="E326" s="1"/>
      <c r="F326" s="1"/>
      <c r="G326" s="1"/>
      <c r="H326" s="8"/>
      <c r="I326" s="8"/>
      <c r="J326" s="8"/>
      <c r="K326" s="8"/>
      <c r="L326" s="21"/>
      <c r="M326" s="8"/>
      <c r="N326" s="8"/>
      <c r="O326" s="8"/>
      <c r="P326" s="8"/>
      <c r="Q326" s="8">
        <v>1000</v>
      </c>
      <c r="R326" s="31"/>
      <c r="S326" s="31"/>
      <c r="T326" s="21">
        <v>1000</v>
      </c>
      <c r="U326" s="1" t="s">
        <v>42</v>
      </c>
      <c r="V326" s="17" t="s">
        <v>589</v>
      </c>
      <c r="W326" s="1"/>
      <c r="X326" s="1"/>
    </row>
    <row r="327" spans="1:24" ht="21.6" customHeight="1" x14ac:dyDescent="0.25">
      <c r="A327" s="145"/>
      <c r="B327" s="389"/>
      <c r="C327" s="13"/>
      <c r="D327" s="1"/>
      <c r="E327" s="1"/>
      <c r="F327" s="1"/>
      <c r="G327" s="1"/>
      <c r="H327" s="8"/>
      <c r="I327" s="8"/>
      <c r="J327" s="8"/>
      <c r="K327" s="8"/>
      <c r="L327" s="21"/>
      <c r="M327" s="8"/>
      <c r="N327" s="8"/>
      <c r="O327" s="8"/>
      <c r="P327" s="8"/>
      <c r="Q327" s="8"/>
      <c r="R327" s="31"/>
      <c r="S327" s="31"/>
      <c r="T327" s="21"/>
      <c r="U327" s="1"/>
      <c r="V327" s="9" t="s">
        <v>1674</v>
      </c>
      <c r="W327" s="1"/>
      <c r="X327" s="1"/>
    </row>
    <row r="328" spans="1:24" ht="21.6" customHeight="1" x14ac:dyDescent="0.25">
      <c r="A328" s="188"/>
      <c r="B328" s="19"/>
      <c r="C328" s="19"/>
      <c r="D328" s="3"/>
      <c r="E328" s="3"/>
      <c r="F328" s="3"/>
      <c r="G328" s="3"/>
      <c r="H328" s="27"/>
      <c r="I328" s="27"/>
      <c r="J328" s="27"/>
      <c r="K328" s="27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36" t="s">
        <v>592</v>
      </c>
      <c r="W328" s="3"/>
      <c r="X328" s="3"/>
    </row>
    <row r="329" spans="1:24" ht="21.6" customHeight="1" x14ac:dyDescent="0.25">
      <c r="A329" s="155"/>
      <c r="B329" s="185"/>
      <c r="C329" s="742"/>
      <c r="D329" s="138"/>
      <c r="E329" s="138"/>
      <c r="F329" s="138"/>
      <c r="G329" s="743"/>
      <c r="H329" s="744"/>
      <c r="I329" s="744"/>
      <c r="J329" s="186"/>
      <c r="K329" s="744"/>
      <c r="L329" s="744"/>
      <c r="M329" s="744"/>
      <c r="N329" s="744"/>
      <c r="O329" s="744"/>
      <c r="P329" s="744"/>
      <c r="Q329" s="744"/>
      <c r="R329" s="744"/>
      <c r="S329" s="744"/>
      <c r="T329" s="744"/>
      <c r="U329" s="745"/>
      <c r="V329" s="742"/>
      <c r="W329" s="138"/>
      <c r="X329" s="138"/>
    </row>
    <row r="330" spans="1:24" ht="21.6" customHeight="1" x14ac:dyDescent="0.25">
      <c r="A330" s="155"/>
      <c r="B330" s="181"/>
      <c r="C330" s="347"/>
      <c r="D330" s="347"/>
      <c r="E330" s="191"/>
      <c r="F330" s="347"/>
      <c r="G330" s="347"/>
      <c r="H330" s="347"/>
      <c r="I330" s="347"/>
      <c r="J330" s="186"/>
      <c r="K330" s="744"/>
      <c r="L330" s="744"/>
      <c r="M330" s="744"/>
      <c r="N330" s="744"/>
      <c r="O330" s="744"/>
      <c r="P330" s="744"/>
      <c r="Q330" s="744"/>
      <c r="R330" s="744"/>
      <c r="S330" s="744"/>
      <c r="T330" s="745"/>
      <c r="U330" s="745"/>
      <c r="V330" s="742"/>
      <c r="W330" s="138"/>
      <c r="X330" s="138"/>
    </row>
    <row r="331" spans="1:24" ht="21.6" customHeight="1" x14ac:dyDescent="0.25">
      <c r="A331" s="285"/>
      <c r="B331" s="181" t="s">
        <v>45</v>
      </c>
      <c r="C331" s="746" t="s">
        <v>1679</v>
      </c>
      <c r="D331" s="747"/>
      <c r="E331" s="748"/>
      <c r="F331" s="747"/>
      <c r="G331" s="748"/>
      <c r="H331" s="32"/>
      <c r="I331" s="285"/>
      <c r="J331" s="1155"/>
      <c r="K331" s="1155"/>
      <c r="L331" s="1155"/>
      <c r="M331" s="32"/>
      <c r="N331" s="1156"/>
      <c r="O331" s="1156"/>
      <c r="P331" s="32"/>
      <c r="Q331" s="32"/>
      <c r="R331" s="32"/>
      <c r="S331" s="32"/>
      <c r="T331" s="32"/>
      <c r="U331" s="32"/>
      <c r="V331" s="32"/>
      <c r="W331" s="32"/>
      <c r="X331" s="32"/>
    </row>
    <row r="332" spans="1:24" ht="21.6" customHeight="1" x14ac:dyDescent="0.25">
      <c r="A332" s="2"/>
      <c r="B332" s="32"/>
      <c r="C332" s="183" t="s">
        <v>260</v>
      </c>
      <c r="E332" s="2"/>
      <c r="G332" s="2"/>
    </row>
  </sheetData>
  <mergeCells count="29">
    <mergeCell ref="B169:E169"/>
    <mergeCell ref="F169:Q169"/>
    <mergeCell ref="U6:U7"/>
    <mergeCell ref="V6:V7"/>
    <mergeCell ref="B8:E8"/>
    <mergeCell ref="F8:O8"/>
    <mergeCell ref="D86:L86"/>
    <mergeCell ref="K6:M6"/>
    <mergeCell ref="N6:P6"/>
    <mergeCell ref="Q6:S6"/>
    <mergeCell ref="T6:T7"/>
    <mergeCell ref="E6:E7"/>
    <mergeCell ref="H6:J6"/>
    <mergeCell ref="J331:L331"/>
    <mergeCell ref="N331:O331"/>
    <mergeCell ref="A1:X1"/>
    <mergeCell ref="A2:X2"/>
    <mergeCell ref="T4:U4"/>
    <mergeCell ref="A5:A7"/>
    <mergeCell ref="B5:B7"/>
    <mergeCell ref="C5:C7"/>
    <mergeCell ref="D5:E5"/>
    <mergeCell ref="F5:F7"/>
    <mergeCell ref="G5:G7"/>
    <mergeCell ref="H5:S5"/>
    <mergeCell ref="T5:V5"/>
    <mergeCell ref="W5:W7"/>
    <mergeCell ref="X5:X7"/>
    <mergeCell ref="D6:D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69"/>
  <sheetViews>
    <sheetView topLeftCell="A25" zoomScale="140" zoomScaleNormal="140" workbookViewId="0">
      <selection activeCell="J12" sqref="J12"/>
    </sheetView>
  </sheetViews>
  <sheetFormatPr defaultRowHeight="21.6" customHeight="1" x14ac:dyDescent="0.25"/>
  <cols>
    <col min="1" max="1" width="4" style="33" customWidth="1"/>
    <col min="2" max="2" width="15.8984375" style="2" customWidth="1"/>
    <col min="3" max="3" width="13" style="2" customWidth="1"/>
    <col min="4" max="4" width="6.3984375" style="2" customWidth="1"/>
    <col min="5" max="5" width="4.59765625" style="33" customWidth="1"/>
    <col min="6" max="6" width="6.3984375" style="2" customWidth="1"/>
    <col min="7" max="7" width="6.3984375" style="33" customWidth="1"/>
    <col min="8" max="8" width="4.09765625" style="2" customWidth="1"/>
    <col min="9" max="9" width="4.796875" style="2" customWidth="1"/>
    <col min="10" max="10" width="4.8984375" style="2" customWidth="1"/>
    <col min="11" max="11" width="6.296875" style="2" customWidth="1"/>
    <col min="12" max="12" width="6.3984375" style="2" customWidth="1"/>
    <col min="13" max="13" width="5.19921875" style="2" customWidth="1"/>
    <col min="14" max="14" width="4.3984375" style="2" customWidth="1"/>
    <col min="15" max="15" width="5.796875" style="2" customWidth="1"/>
    <col min="16" max="16" width="5.19921875" style="2" customWidth="1"/>
    <col min="17" max="17" width="4.09765625" style="2" customWidth="1"/>
    <col min="18" max="18" width="7.69921875" style="2" customWidth="1"/>
    <col min="19" max="19" width="4" style="2" customWidth="1"/>
    <col min="20" max="20" width="8" style="2" customWidth="1"/>
    <col min="21" max="21" width="7.3984375" style="2" customWidth="1"/>
    <col min="22" max="22" width="21.59765625" style="2" customWidth="1"/>
    <col min="23" max="23" width="5.19921875" style="2" customWidth="1"/>
    <col min="24" max="24" width="7.09765625" style="2" customWidth="1"/>
    <col min="25" max="25" width="15.69921875" style="2" customWidth="1"/>
    <col min="26" max="26" width="17.3984375" style="2" customWidth="1"/>
    <col min="27" max="27" width="12.69921875" style="2" customWidth="1"/>
    <col min="28" max="28" width="14" style="2" customWidth="1"/>
    <col min="29" max="29" width="12.19921875" style="2" customWidth="1"/>
    <col min="30" max="30" width="12.8984375" style="2" customWidth="1"/>
    <col min="31" max="31" width="12.59765625" style="2" customWidth="1"/>
    <col min="32" max="118" width="9" style="2"/>
    <col min="119" max="119" width="6.3984375" style="2" customWidth="1"/>
    <col min="120" max="120" width="23" style="2" customWidth="1"/>
    <col min="121" max="121" width="14.59765625" style="2" customWidth="1"/>
    <col min="122" max="122" width="8.3984375" style="2" customWidth="1"/>
    <col min="123" max="123" width="6.19921875" style="2" customWidth="1"/>
    <col min="124" max="124" width="6.3984375" style="2" customWidth="1"/>
    <col min="125" max="125" width="9.69921875" style="2" customWidth="1"/>
    <col min="126" max="137" width="4.69921875" style="2" customWidth="1"/>
    <col min="138" max="138" width="7.59765625" style="2" customWidth="1"/>
    <col min="139" max="139" width="6" style="2" customWidth="1"/>
    <col min="140" max="140" width="13.8984375" style="2" customWidth="1"/>
    <col min="141" max="141" width="5.19921875" style="2" customWidth="1"/>
    <col min="142" max="142" width="8.19921875" style="2" customWidth="1"/>
    <col min="143" max="374" width="9" style="2"/>
    <col min="375" max="375" width="6.3984375" style="2" customWidth="1"/>
    <col min="376" max="376" width="23" style="2" customWidth="1"/>
    <col min="377" max="377" width="14.59765625" style="2" customWidth="1"/>
    <col min="378" max="378" width="8.3984375" style="2" customWidth="1"/>
    <col min="379" max="379" width="6.19921875" style="2" customWidth="1"/>
    <col min="380" max="380" width="6.3984375" style="2" customWidth="1"/>
    <col min="381" max="381" width="9.69921875" style="2" customWidth="1"/>
    <col min="382" max="393" width="4.69921875" style="2" customWidth="1"/>
    <col min="394" max="394" width="7.59765625" style="2" customWidth="1"/>
    <col min="395" max="395" width="6" style="2" customWidth="1"/>
    <col min="396" max="396" width="13.8984375" style="2" customWidth="1"/>
    <col min="397" max="397" width="5.19921875" style="2" customWidth="1"/>
    <col min="398" max="398" width="8.19921875" style="2" customWidth="1"/>
    <col min="399" max="630" width="9" style="2"/>
    <col min="631" max="631" width="6.3984375" style="2" customWidth="1"/>
    <col min="632" max="632" width="23" style="2" customWidth="1"/>
    <col min="633" max="633" width="14.59765625" style="2" customWidth="1"/>
    <col min="634" max="634" width="8.3984375" style="2" customWidth="1"/>
    <col min="635" max="635" width="6.19921875" style="2" customWidth="1"/>
    <col min="636" max="636" width="6.3984375" style="2" customWidth="1"/>
    <col min="637" max="637" width="9.69921875" style="2" customWidth="1"/>
    <col min="638" max="649" width="4.69921875" style="2" customWidth="1"/>
    <col min="650" max="650" width="7.59765625" style="2" customWidth="1"/>
    <col min="651" max="651" width="6" style="2" customWidth="1"/>
    <col min="652" max="652" width="13.8984375" style="2" customWidth="1"/>
    <col min="653" max="653" width="5.19921875" style="2" customWidth="1"/>
    <col min="654" max="654" width="8.19921875" style="2" customWidth="1"/>
    <col min="655" max="886" width="9" style="2"/>
    <col min="887" max="887" width="6.3984375" style="2" customWidth="1"/>
    <col min="888" max="888" width="23" style="2" customWidth="1"/>
    <col min="889" max="889" width="14.59765625" style="2" customWidth="1"/>
    <col min="890" max="890" width="8.3984375" style="2" customWidth="1"/>
    <col min="891" max="891" width="6.19921875" style="2" customWidth="1"/>
    <col min="892" max="892" width="6.3984375" style="2" customWidth="1"/>
    <col min="893" max="893" width="9.69921875" style="2" customWidth="1"/>
    <col min="894" max="905" width="4.69921875" style="2" customWidth="1"/>
    <col min="906" max="906" width="7.59765625" style="2" customWidth="1"/>
    <col min="907" max="907" width="6" style="2" customWidth="1"/>
    <col min="908" max="908" width="13.8984375" style="2" customWidth="1"/>
    <col min="909" max="909" width="5.19921875" style="2" customWidth="1"/>
    <col min="910" max="910" width="8.19921875" style="2" customWidth="1"/>
    <col min="911" max="1142" width="9" style="2"/>
    <col min="1143" max="1143" width="6.3984375" style="2" customWidth="1"/>
    <col min="1144" max="1144" width="23" style="2" customWidth="1"/>
    <col min="1145" max="1145" width="14.59765625" style="2" customWidth="1"/>
    <col min="1146" max="1146" width="8.3984375" style="2" customWidth="1"/>
    <col min="1147" max="1147" width="6.19921875" style="2" customWidth="1"/>
    <col min="1148" max="1148" width="6.3984375" style="2" customWidth="1"/>
    <col min="1149" max="1149" width="9.69921875" style="2" customWidth="1"/>
    <col min="1150" max="1161" width="4.69921875" style="2" customWidth="1"/>
    <col min="1162" max="1162" width="7.59765625" style="2" customWidth="1"/>
    <col min="1163" max="1163" width="6" style="2" customWidth="1"/>
    <col min="1164" max="1164" width="13.8984375" style="2" customWidth="1"/>
    <col min="1165" max="1165" width="5.19921875" style="2" customWidth="1"/>
    <col min="1166" max="1166" width="8.19921875" style="2" customWidth="1"/>
    <col min="1167" max="1398" width="9" style="2"/>
    <col min="1399" max="1399" width="6.3984375" style="2" customWidth="1"/>
    <col min="1400" max="1400" width="23" style="2" customWidth="1"/>
    <col min="1401" max="1401" width="14.59765625" style="2" customWidth="1"/>
    <col min="1402" max="1402" width="8.3984375" style="2" customWidth="1"/>
    <col min="1403" max="1403" width="6.19921875" style="2" customWidth="1"/>
    <col min="1404" max="1404" width="6.3984375" style="2" customWidth="1"/>
    <col min="1405" max="1405" width="9.69921875" style="2" customWidth="1"/>
    <col min="1406" max="1417" width="4.69921875" style="2" customWidth="1"/>
    <col min="1418" max="1418" width="7.59765625" style="2" customWidth="1"/>
    <col min="1419" max="1419" width="6" style="2" customWidth="1"/>
    <col min="1420" max="1420" width="13.8984375" style="2" customWidth="1"/>
    <col min="1421" max="1421" width="5.19921875" style="2" customWidth="1"/>
    <col min="1422" max="1422" width="8.19921875" style="2" customWidth="1"/>
    <col min="1423" max="1654" width="9" style="2"/>
    <col min="1655" max="1655" width="6.3984375" style="2" customWidth="1"/>
    <col min="1656" max="1656" width="23" style="2" customWidth="1"/>
    <col min="1657" max="1657" width="14.59765625" style="2" customWidth="1"/>
    <col min="1658" max="1658" width="8.3984375" style="2" customWidth="1"/>
    <col min="1659" max="1659" width="6.19921875" style="2" customWidth="1"/>
    <col min="1660" max="1660" width="6.3984375" style="2" customWidth="1"/>
    <col min="1661" max="1661" width="9.69921875" style="2" customWidth="1"/>
    <col min="1662" max="1673" width="4.69921875" style="2" customWidth="1"/>
    <col min="1674" max="1674" width="7.59765625" style="2" customWidth="1"/>
    <col min="1675" max="1675" width="6" style="2" customWidth="1"/>
    <col min="1676" max="1676" width="13.8984375" style="2" customWidth="1"/>
    <col min="1677" max="1677" width="5.19921875" style="2" customWidth="1"/>
    <col min="1678" max="1678" width="8.19921875" style="2" customWidth="1"/>
    <col min="1679" max="1910" width="9" style="2"/>
    <col min="1911" max="1911" width="6.3984375" style="2" customWidth="1"/>
    <col min="1912" max="1912" width="23" style="2" customWidth="1"/>
    <col min="1913" max="1913" width="14.59765625" style="2" customWidth="1"/>
    <col min="1914" max="1914" width="8.3984375" style="2" customWidth="1"/>
    <col min="1915" max="1915" width="6.19921875" style="2" customWidth="1"/>
    <col min="1916" max="1916" width="6.3984375" style="2" customWidth="1"/>
    <col min="1917" max="1917" width="9.69921875" style="2" customWidth="1"/>
    <col min="1918" max="1929" width="4.69921875" style="2" customWidth="1"/>
    <col min="1930" max="1930" width="7.59765625" style="2" customWidth="1"/>
    <col min="1931" max="1931" width="6" style="2" customWidth="1"/>
    <col min="1932" max="1932" width="13.8984375" style="2" customWidth="1"/>
    <col min="1933" max="1933" width="5.19921875" style="2" customWidth="1"/>
    <col min="1934" max="1934" width="8.19921875" style="2" customWidth="1"/>
    <col min="1935" max="2166" width="9" style="2"/>
    <col min="2167" max="2167" width="6.3984375" style="2" customWidth="1"/>
    <col min="2168" max="2168" width="23" style="2" customWidth="1"/>
    <col min="2169" max="2169" width="14.59765625" style="2" customWidth="1"/>
    <col min="2170" max="2170" width="8.3984375" style="2" customWidth="1"/>
    <col min="2171" max="2171" width="6.19921875" style="2" customWidth="1"/>
    <col min="2172" max="2172" width="6.3984375" style="2" customWidth="1"/>
    <col min="2173" max="2173" width="9.69921875" style="2" customWidth="1"/>
    <col min="2174" max="2185" width="4.69921875" style="2" customWidth="1"/>
    <col min="2186" max="2186" width="7.59765625" style="2" customWidth="1"/>
    <col min="2187" max="2187" width="6" style="2" customWidth="1"/>
    <col min="2188" max="2188" width="13.8984375" style="2" customWidth="1"/>
    <col min="2189" max="2189" width="5.19921875" style="2" customWidth="1"/>
    <col min="2190" max="2190" width="8.19921875" style="2" customWidth="1"/>
    <col min="2191" max="2422" width="9" style="2"/>
    <col min="2423" max="2423" width="6.3984375" style="2" customWidth="1"/>
    <col min="2424" max="2424" width="23" style="2" customWidth="1"/>
    <col min="2425" max="2425" width="14.59765625" style="2" customWidth="1"/>
    <col min="2426" max="2426" width="8.3984375" style="2" customWidth="1"/>
    <col min="2427" max="2427" width="6.19921875" style="2" customWidth="1"/>
    <col min="2428" max="2428" width="6.3984375" style="2" customWidth="1"/>
    <col min="2429" max="2429" width="9.69921875" style="2" customWidth="1"/>
    <col min="2430" max="2441" width="4.69921875" style="2" customWidth="1"/>
    <col min="2442" max="2442" width="7.59765625" style="2" customWidth="1"/>
    <col min="2443" max="2443" width="6" style="2" customWidth="1"/>
    <col min="2444" max="2444" width="13.8984375" style="2" customWidth="1"/>
    <col min="2445" max="2445" width="5.19921875" style="2" customWidth="1"/>
    <col min="2446" max="2446" width="8.19921875" style="2" customWidth="1"/>
    <col min="2447" max="2678" width="9" style="2"/>
    <col min="2679" max="2679" width="6.3984375" style="2" customWidth="1"/>
    <col min="2680" max="2680" width="23" style="2" customWidth="1"/>
    <col min="2681" max="2681" width="14.59765625" style="2" customWidth="1"/>
    <col min="2682" max="2682" width="8.3984375" style="2" customWidth="1"/>
    <col min="2683" max="2683" width="6.19921875" style="2" customWidth="1"/>
    <col min="2684" max="2684" width="6.3984375" style="2" customWidth="1"/>
    <col min="2685" max="2685" width="9.69921875" style="2" customWidth="1"/>
    <col min="2686" max="2697" width="4.69921875" style="2" customWidth="1"/>
    <col min="2698" max="2698" width="7.59765625" style="2" customWidth="1"/>
    <col min="2699" max="2699" width="6" style="2" customWidth="1"/>
    <col min="2700" max="2700" width="13.8984375" style="2" customWidth="1"/>
    <col min="2701" max="2701" width="5.19921875" style="2" customWidth="1"/>
    <col min="2702" max="2702" width="8.19921875" style="2" customWidth="1"/>
    <col min="2703" max="2934" width="9" style="2"/>
    <col min="2935" max="2935" width="6.3984375" style="2" customWidth="1"/>
    <col min="2936" max="2936" width="23" style="2" customWidth="1"/>
    <col min="2937" max="2937" width="14.59765625" style="2" customWidth="1"/>
    <col min="2938" max="2938" width="8.3984375" style="2" customWidth="1"/>
    <col min="2939" max="2939" width="6.19921875" style="2" customWidth="1"/>
    <col min="2940" max="2940" width="6.3984375" style="2" customWidth="1"/>
    <col min="2941" max="2941" width="9.69921875" style="2" customWidth="1"/>
    <col min="2942" max="2953" width="4.69921875" style="2" customWidth="1"/>
    <col min="2954" max="2954" width="7.59765625" style="2" customWidth="1"/>
    <col min="2955" max="2955" width="6" style="2" customWidth="1"/>
    <col min="2956" max="2956" width="13.8984375" style="2" customWidth="1"/>
    <col min="2957" max="2957" width="5.19921875" style="2" customWidth="1"/>
    <col min="2958" max="2958" width="8.19921875" style="2" customWidth="1"/>
    <col min="2959" max="3190" width="9" style="2"/>
    <col min="3191" max="3191" width="6.3984375" style="2" customWidth="1"/>
    <col min="3192" max="3192" width="23" style="2" customWidth="1"/>
    <col min="3193" max="3193" width="14.59765625" style="2" customWidth="1"/>
    <col min="3194" max="3194" width="8.3984375" style="2" customWidth="1"/>
    <col min="3195" max="3195" width="6.19921875" style="2" customWidth="1"/>
    <col min="3196" max="3196" width="6.3984375" style="2" customWidth="1"/>
    <col min="3197" max="3197" width="9.69921875" style="2" customWidth="1"/>
    <col min="3198" max="3209" width="4.69921875" style="2" customWidth="1"/>
    <col min="3210" max="3210" width="7.59765625" style="2" customWidth="1"/>
    <col min="3211" max="3211" width="6" style="2" customWidth="1"/>
    <col min="3212" max="3212" width="13.8984375" style="2" customWidth="1"/>
    <col min="3213" max="3213" width="5.19921875" style="2" customWidth="1"/>
    <col min="3214" max="3214" width="8.19921875" style="2" customWidth="1"/>
    <col min="3215" max="3446" width="9" style="2"/>
    <col min="3447" max="3447" width="6.3984375" style="2" customWidth="1"/>
    <col min="3448" max="3448" width="23" style="2" customWidth="1"/>
    <col min="3449" max="3449" width="14.59765625" style="2" customWidth="1"/>
    <col min="3450" max="3450" width="8.3984375" style="2" customWidth="1"/>
    <col min="3451" max="3451" width="6.19921875" style="2" customWidth="1"/>
    <col min="3452" max="3452" width="6.3984375" style="2" customWidth="1"/>
    <col min="3453" max="3453" width="9.69921875" style="2" customWidth="1"/>
    <col min="3454" max="3465" width="4.69921875" style="2" customWidth="1"/>
    <col min="3466" max="3466" width="7.59765625" style="2" customWidth="1"/>
    <col min="3467" max="3467" width="6" style="2" customWidth="1"/>
    <col min="3468" max="3468" width="13.8984375" style="2" customWidth="1"/>
    <col min="3469" max="3469" width="5.19921875" style="2" customWidth="1"/>
    <col min="3470" max="3470" width="8.19921875" style="2" customWidth="1"/>
    <col min="3471" max="3702" width="9" style="2"/>
    <col min="3703" max="3703" width="6.3984375" style="2" customWidth="1"/>
    <col min="3704" max="3704" width="23" style="2" customWidth="1"/>
    <col min="3705" max="3705" width="14.59765625" style="2" customWidth="1"/>
    <col min="3706" max="3706" width="8.3984375" style="2" customWidth="1"/>
    <col min="3707" max="3707" width="6.19921875" style="2" customWidth="1"/>
    <col min="3708" max="3708" width="6.3984375" style="2" customWidth="1"/>
    <col min="3709" max="3709" width="9.69921875" style="2" customWidth="1"/>
    <col min="3710" max="3721" width="4.69921875" style="2" customWidth="1"/>
    <col min="3722" max="3722" width="7.59765625" style="2" customWidth="1"/>
    <col min="3723" max="3723" width="6" style="2" customWidth="1"/>
    <col min="3724" max="3724" width="13.8984375" style="2" customWidth="1"/>
    <col min="3725" max="3725" width="5.19921875" style="2" customWidth="1"/>
    <col min="3726" max="3726" width="8.19921875" style="2" customWidth="1"/>
    <col min="3727" max="3958" width="9" style="2"/>
    <col min="3959" max="3959" width="6.3984375" style="2" customWidth="1"/>
    <col min="3960" max="3960" width="23" style="2" customWidth="1"/>
    <col min="3961" max="3961" width="14.59765625" style="2" customWidth="1"/>
    <col min="3962" max="3962" width="8.3984375" style="2" customWidth="1"/>
    <col min="3963" max="3963" width="6.19921875" style="2" customWidth="1"/>
    <col min="3964" max="3964" width="6.3984375" style="2" customWidth="1"/>
    <col min="3965" max="3965" width="9.69921875" style="2" customWidth="1"/>
    <col min="3966" max="3977" width="4.69921875" style="2" customWidth="1"/>
    <col min="3978" max="3978" width="7.59765625" style="2" customWidth="1"/>
    <col min="3979" max="3979" width="6" style="2" customWidth="1"/>
    <col min="3980" max="3980" width="13.8984375" style="2" customWidth="1"/>
    <col min="3981" max="3981" width="5.19921875" style="2" customWidth="1"/>
    <col min="3982" max="3982" width="8.19921875" style="2" customWidth="1"/>
    <col min="3983" max="4214" width="9" style="2"/>
    <col min="4215" max="4215" width="6.3984375" style="2" customWidth="1"/>
    <col min="4216" max="4216" width="23" style="2" customWidth="1"/>
    <col min="4217" max="4217" width="14.59765625" style="2" customWidth="1"/>
    <col min="4218" max="4218" width="8.3984375" style="2" customWidth="1"/>
    <col min="4219" max="4219" width="6.19921875" style="2" customWidth="1"/>
    <col min="4220" max="4220" width="6.3984375" style="2" customWidth="1"/>
    <col min="4221" max="4221" width="9.69921875" style="2" customWidth="1"/>
    <col min="4222" max="4233" width="4.69921875" style="2" customWidth="1"/>
    <col min="4234" max="4234" width="7.59765625" style="2" customWidth="1"/>
    <col min="4235" max="4235" width="6" style="2" customWidth="1"/>
    <col min="4236" max="4236" width="13.8984375" style="2" customWidth="1"/>
    <col min="4237" max="4237" width="5.19921875" style="2" customWidth="1"/>
    <col min="4238" max="4238" width="8.19921875" style="2" customWidth="1"/>
    <col min="4239" max="4470" width="9" style="2"/>
    <col min="4471" max="4471" width="6.3984375" style="2" customWidth="1"/>
    <col min="4472" max="4472" width="23" style="2" customWidth="1"/>
    <col min="4473" max="4473" width="14.59765625" style="2" customWidth="1"/>
    <col min="4474" max="4474" width="8.3984375" style="2" customWidth="1"/>
    <col min="4475" max="4475" width="6.19921875" style="2" customWidth="1"/>
    <col min="4476" max="4476" width="6.3984375" style="2" customWidth="1"/>
    <col min="4477" max="4477" width="9.69921875" style="2" customWidth="1"/>
    <col min="4478" max="4489" width="4.69921875" style="2" customWidth="1"/>
    <col min="4490" max="4490" width="7.59765625" style="2" customWidth="1"/>
    <col min="4491" max="4491" width="6" style="2" customWidth="1"/>
    <col min="4492" max="4492" width="13.8984375" style="2" customWidth="1"/>
    <col min="4493" max="4493" width="5.19921875" style="2" customWidth="1"/>
    <col min="4494" max="4494" width="8.19921875" style="2" customWidth="1"/>
    <col min="4495" max="4726" width="9" style="2"/>
    <col min="4727" max="4727" width="6.3984375" style="2" customWidth="1"/>
    <col min="4728" max="4728" width="23" style="2" customWidth="1"/>
    <col min="4729" max="4729" width="14.59765625" style="2" customWidth="1"/>
    <col min="4730" max="4730" width="8.3984375" style="2" customWidth="1"/>
    <col min="4731" max="4731" width="6.19921875" style="2" customWidth="1"/>
    <col min="4732" max="4732" width="6.3984375" style="2" customWidth="1"/>
    <col min="4733" max="4733" width="9.69921875" style="2" customWidth="1"/>
    <col min="4734" max="4745" width="4.69921875" style="2" customWidth="1"/>
    <col min="4746" max="4746" width="7.59765625" style="2" customWidth="1"/>
    <col min="4747" max="4747" width="6" style="2" customWidth="1"/>
    <col min="4748" max="4748" width="13.8984375" style="2" customWidth="1"/>
    <col min="4749" max="4749" width="5.19921875" style="2" customWidth="1"/>
    <col min="4750" max="4750" width="8.19921875" style="2" customWidth="1"/>
    <col min="4751" max="4982" width="9" style="2"/>
    <col min="4983" max="4983" width="6.3984375" style="2" customWidth="1"/>
    <col min="4984" max="4984" width="23" style="2" customWidth="1"/>
    <col min="4985" max="4985" width="14.59765625" style="2" customWidth="1"/>
    <col min="4986" max="4986" width="8.3984375" style="2" customWidth="1"/>
    <col min="4987" max="4987" width="6.19921875" style="2" customWidth="1"/>
    <col min="4988" max="4988" width="6.3984375" style="2" customWidth="1"/>
    <col min="4989" max="4989" width="9.69921875" style="2" customWidth="1"/>
    <col min="4990" max="5001" width="4.69921875" style="2" customWidth="1"/>
    <col min="5002" max="5002" width="7.59765625" style="2" customWidth="1"/>
    <col min="5003" max="5003" width="6" style="2" customWidth="1"/>
    <col min="5004" max="5004" width="13.8984375" style="2" customWidth="1"/>
    <col min="5005" max="5005" width="5.19921875" style="2" customWidth="1"/>
    <col min="5006" max="5006" width="8.19921875" style="2" customWidth="1"/>
    <col min="5007" max="5238" width="9" style="2"/>
    <col min="5239" max="5239" width="6.3984375" style="2" customWidth="1"/>
    <col min="5240" max="5240" width="23" style="2" customWidth="1"/>
    <col min="5241" max="5241" width="14.59765625" style="2" customWidth="1"/>
    <col min="5242" max="5242" width="8.3984375" style="2" customWidth="1"/>
    <col min="5243" max="5243" width="6.19921875" style="2" customWidth="1"/>
    <col min="5244" max="5244" width="6.3984375" style="2" customWidth="1"/>
    <col min="5245" max="5245" width="9.69921875" style="2" customWidth="1"/>
    <col min="5246" max="5257" width="4.69921875" style="2" customWidth="1"/>
    <col min="5258" max="5258" width="7.59765625" style="2" customWidth="1"/>
    <col min="5259" max="5259" width="6" style="2" customWidth="1"/>
    <col min="5260" max="5260" width="13.8984375" style="2" customWidth="1"/>
    <col min="5261" max="5261" width="5.19921875" style="2" customWidth="1"/>
    <col min="5262" max="5262" width="8.19921875" style="2" customWidth="1"/>
    <col min="5263" max="5494" width="9" style="2"/>
    <col min="5495" max="5495" width="6.3984375" style="2" customWidth="1"/>
    <col min="5496" max="5496" width="23" style="2" customWidth="1"/>
    <col min="5497" max="5497" width="14.59765625" style="2" customWidth="1"/>
    <col min="5498" max="5498" width="8.3984375" style="2" customWidth="1"/>
    <col min="5499" max="5499" width="6.19921875" style="2" customWidth="1"/>
    <col min="5500" max="5500" width="6.3984375" style="2" customWidth="1"/>
    <col min="5501" max="5501" width="9.69921875" style="2" customWidth="1"/>
    <col min="5502" max="5513" width="4.69921875" style="2" customWidth="1"/>
    <col min="5514" max="5514" width="7.59765625" style="2" customWidth="1"/>
    <col min="5515" max="5515" width="6" style="2" customWidth="1"/>
    <col min="5516" max="5516" width="13.8984375" style="2" customWidth="1"/>
    <col min="5517" max="5517" width="5.19921875" style="2" customWidth="1"/>
    <col min="5518" max="5518" width="8.19921875" style="2" customWidth="1"/>
    <col min="5519" max="5750" width="9" style="2"/>
    <col min="5751" max="5751" width="6.3984375" style="2" customWidth="1"/>
    <col min="5752" max="5752" width="23" style="2" customWidth="1"/>
    <col min="5753" max="5753" width="14.59765625" style="2" customWidth="1"/>
    <col min="5754" max="5754" width="8.3984375" style="2" customWidth="1"/>
    <col min="5755" max="5755" width="6.19921875" style="2" customWidth="1"/>
    <col min="5756" max="5756" width="6.3984375" style="2" customWidth="1"/>
    <col min="5757" max="5757" width="9.69921875" style="2" customWidth="1"/>
    <col min="5758" max="5769" width="4.69921875" style="2" customWidth="1"/>
    <col min="5770" max="5770" width="7.59765625" style="2" customWidth="1"/>
    <col min="5771" max="5771" width="6" style="2" customWidth="1"/>
    <col min="5772" max="5772" width="13.8984375" style="2" customWidth="1"/>
    <col min="5773" max="5773" width="5.19921875" style="2" customWidth="1"/>
    <col min="5774" max="5774" width="8.19921875" style="2" customWidth="1"/>
    <col min="5775" max="6006" width="9" style="2"/>
    <col min="6007" max="6007" width="6.3984375" style="2" customWidth="1"/>
    <col min="6008" max="6008" width="23" style="2" customWidth="1"/>
    <col min="6009" max="6009" width="14.59765625" style="2" customWidth="1"/>
    <col min="6010" max="6010" width="8.3984375" style="2" customWidth="1"/>
    <col min="6011" max="6011" width="6.19921875" style="2" customWidth="1"/>
    <col min="6012" max="6012" width="6.3984375" style="2" customWidth="1"/>
    <col min="6013" max="6013" width="9.69921875" style="2" customWidth="1"/>
    <col min="6014" max="6025" width="4.69921875" style="2" customWidth="1"/>
    <col min="6026" max="6026" width="7.59765625" style="2" customWidth="1"/>
    <col min="6027" max="6027" width="6" style="2" customWidth="1"/>
    <col min="6028" max="6028" width="13.8984375" style="2" customWidth="1"/>
    <col min="6029" max="6029" width="5.19921875" style="2" customWidth="1"/>
    <col min="6030" max="6030" width="8.19921875" style="2" customWidth="1"/>
    <col min="6031" max="6262" width="9" style="2"/>
    <col min="6263" max="6263" width="6.3984375" style="2" customWidth="1"/>
    <col min="6264" max="6264" width="23" style="2" customWidth="1"/>
    <col min="6265" max="6265" width="14.59765625" style="2" customWidth="1"/>
    <col min="6266" max="6266" width="8.3984375" style="2" customWidth="1"/>
    <col min="6267" max="6267" width="6.19921875" style="2" customWidth="1"/>
    <col min="6268" max="6268" width="6.3984375" style="2" customWidth="1"/>
    <col min="6269" max="6269" width="9.69921875" style="2" customWidth="1"/>
    <col min="6270" max="6281" width="4.69921875" style="2" customWidth="1"/>
    <col min="6282" max="6282" width="7.59765625" style="2" customWidth="1"/>
    <col min="6283" max="6283" width="6" style="2" customWidth="1"/>
    <col min="6284" max="6284" width="13.8984375" style="2" customWidth="1"/>
    <col min="6285" max="6285" width="5.19921875" style="2" customWidth="1"/>
    <col min="6286" max="6286" width="8.19921875" style="2" customWidth="1"/>
    <col min="6287" max="6518" width="9" style="2"/>
    <col min="6519" max="6519" width="6.3984375" style="2" customWidth="1"/>
    <col min="6520" max="6520" width="23" style="2" customWidth="1"/>
    <col min="6521" max="6521" width="14.59765625" style="2" customWidth="1"/>
    <col min="6522" max="6522" width="8.3984375" style="2" customWidth="1"/>
    <col min="6523" max="6523" width="6.19921875" style="2" customWidth="1"/>
    <col min="6524" max="6524" width="6.3984375" style="2" customWidth="1"/>
    <col min="6525" max="6525" width="9.69921875" style="2" customWidth="1"/>
    <col min="6526" max="6537" width="4.69921875" style="2" customWidth="1"/>
    <col min="6538" max="6538" width="7.59765625" style="2" customWidth="1"/>
    <col min="6539" max="6539" width="6" style="2" customWidth="1"/>
    <col min="6540" max="6540" width="13.8984375" style="2" customWidth="1"/>
    <col min="6541" max="6541" width="5.19921875" style="2" customWidth="1"/>
    <col min="6542" max="6542" width="8.19921875" style="2" customWidth="1"/>
    <col min="6543" max="6774" width="9" style="2"/>
    <col min="6775" max="6775" width="6.3984375" style="2" customWidth="1"/>
    <col min="6776" max="6776" width="23" style="2" customWidth="1"/>
    <col min="6777" max="6777" width="14.59765625" style="2" customWidth="1"/>
    <col min="6778" max="6778" width="8.3984375" style="2" customWidth="1"/>
    <col min="6779" max="6779" width="6.19921875" style="2" customWidth="1"/>
    <col min="6780" max="6780" width="6.3984375" style="2" customWidth="1"/>
    <col min="6781" max="6781" width="9.69921875" style="2" customWidth="1"/>
    <col min="6782" max="6793" width="4.69921875" style="2" customWidth="1"/>
    <col min="6794" max="6794" width="7.59765625" style="2" customWidth="1"/>
    <col min="6795" max="6795" width="6" style="2" customWidth="1"/>
    <col min="6796" max="6796" width="13.8984375" style="2" customWidth="1"/>
    <col min="6797" max="6797" width="5.19921875" style="2" customWidth="1"/>
    <col min="6798" max="6798" width="8.19921875" style="2" customWidth="1"/>
    <col min="6799" max="7030" width="9" style="2"/>
    <col min="7031" max="7031" width="6.3984375" style="2" customWidth="1"/>
    <col min="7032" max="7032" width="23" style="2" customWidth="1"/>
    <col min="7033" max="7033" width="14.59765625" style="2" customWidth="1"/>
    <col min="7034" max="7034" width="8.3984375" style="2" customWidth="1"/>
    <col min="7035" max="7035" width="6.19921875" style="2" customWidth="1"/>
    <col min="7036" max="7036" width="6.3984375" style="2" customWidth="1"/>
    <col min="7037" max="7037" width="9.69921875" style="2" customWidth="1"/>
    <col min="7038" max="7049" width="4.69921875" style="2" customWidth="1"/>
    <col min="7050" max="7050" width="7.59765625" style="2" customWidth="1"/>
    <col min="7051" max="7051" width="6" style="2" customWidth="1"/>
    <col min="7052" max="7052" width="13.8984375" style="2" customWidth="1"/>
    <col min="7053" max="7053" width="5.19921875" style="2" customWidth="1"/>
    <col min="7054" max="7054" width="8.19921875" style="2" customWidth="1"/>
    <col min="7055" max="7286" width="9" style="2"/>
    <col min="7287" max="7287" width="6.3984375" style="2" customWidth="1"/>
    <col min="7288" max="7288" width="23" style="2" customWidth="1"/>
    <col min="7289" max="7289" width="14.59765625" style="2" customWidth="1"/>
    <col min="7290" max="7290" width="8.3984375" style="2" customWidth="1"/>
    <col min="7291" max="7291" width="6.19921875" style="2" customWidth="1"/>
    <col min="7292" max="7292" width="6.3984375" style="2" customWidth="1"/>
    <col min="7293" max="7293" width="9.69921875" style="2" customWidth="1"/>
    <col min="7294" max="7305" width="4.69921875" style="2" customWidth="1"/>
    <col min="7306" max="7306" width="7.59765625" style="2" customWidth="1"/>
    <col min="7307" max="7307" width="6" style="2" customWidth="1"/>
    <col min="7308" max="7308" width="13.8984375" style="2" customWidth="1"/>
    <col min="7309" max="7309" width="5.19921875" style="2" customWidth="1"/>
    <col min="7310" max="7310" width="8.19921875" style="2" customWidth="1"/>
    <col min="7311" max="7542" width="9" style="2"/>
    <col min="7543" max="7543" width="6.3984375" style="2" customWidth="1"/>
    <col min="7544" max="7544" width="23" style="2" customWidth="1"/>
    <col min="7545" max="7545" width="14.59765625" style="2" customWidth="1"/>
    <col min="7546" max="7546" width="8.3984375" style="2" customWidth="1"/>
    <col min="7547" max="7547" width="6.19921875" style="2" customWidth="1"/>
    <col min="7548" max="7548" width="6.3984375" style="2" customWidth="1"/>
    <col min="7549" max="7549" width="9.69921875" style="2" customWidth="1"/>
    <col min="7550" max="7561" width="4.69921875" style="2" customWidth="1"/>
    <col min="7562" max="7562" width="7.59765625" style="2" customWidth="1"/>
    <col min="7563" max="7563" width="6" style="2" customWidth="1"/>
    <col min="7564" max="7564" width="13.8984375" style="2" customWidth="1"/>
    <col min="7565" max="7565" width="5.19921875" style="2" customWidth="1"/>
    <col min="7566" max="7566" width="8.19921875" style="2" customWidth="1"/>
    <col min="7567" max="7798" width="9" style="2"/>
    <col min="7799" max="7799" width="6.3984375" style="2" customWidth="1"/>
    <col min="7800" max="7800" width="23" style="2" customWidth="1"/>
    <col min="7801" max="7801" width="14.59765625" style="2" customWidth="1"/>
    <col min="7802" max="7802" width="8.3984375" style="2" customWidth="1"/>
    <col min="7803" max="7803" width="6.19921875" style="2" customWidth="1"/>
    <col min="7804" max="7804" width="6.3984375" style="2" customWidth="1"/>
    <col min="7805" max="7805" width="9.69921875" style="2" customWidth="1"/>
    <col min="7806" max="7817" width="4.69921875" style="2" customWidth="1"/>
    <col min="7818" max="7818" width="7.59765625" style="2" customWidth="1"/>
    <col min="7819" max="7819" width="6" style="2" customWidth="1"/>
    <col min="7820" max="7820" width="13.8984375" style="2" customWidth="1"/>
    <col min="7821" max="7821" width="5.19921875" style="2" customWidth="1"/>
    <col min="7822" max="7822" width="8.19921875" style="2" customWidth="1"/>
    <col min="7823" max="8054" width="9" style="2"/>
    <col min="8055" max="8055" width="6.3984375" style="2" customWidth="1"/>
    <col min="8056" max="8056" width="23" style="2" customWidth="1"/>
    <col min="8057" max="8057" width="14.59765625" style="2" customWidth="1"/>
    <col min="8058" max="8058" width="8.3984375" style="2" customWidth="1"/>
    <col min="8059" max="8059" width="6.19921875" style="2" customWidth="1"/>
    <col min="8060" max="8060" width="6.3984375" style="2" customWidth="1"/>
    <col min="8061" max="8061" width="9.69921875" style="2" customWidth="1"/>
    <col min="8062" max="8073" width="4.69921875" style="2" customWidth="1"/>
    <col min="8074" max="8074" width="7.59765625" style="2" customWidth="1"/>
    <col min="8075" max="8075" width="6" style="2" customWidth="1"/>
    <col min="8076" max="8076" width="13.8984375" style="2" customWidth="1"/>
    <col min="8077" max="8077" width="5.19921875" style="2" customWidth="1"/>
    <col min="8078" max="8078" width="8.19921875" style="2" customWidth="1"/>
    <col min="8079" max="8310" width="9" style="2"/>
    <col min="8311" max="8311" width="6.3984375" style="2" customWidth="1"/>
    <col min="8312" max="8312" width="23" style="2" customWidth="1"/>
    <col min="8313" max="8313" width="14.59765625" style="2" customWidth="1"/>
    <col min="8314" max="8314" width="8.3984375" style="2" customWidth="1"/>
    <col min="8315" max="8315" width="6.19921875" style="2" customWidth="1"/>
    <col min="8316" max="8316" width="6.3984375" style="2" customWidth="1"/>
    <col min="8317" max="8317" width="9.69921875" style="2" customWidth="1"/>
    <col min="8318" max="8329" width="4.69921875" style="2" customWidth="1"/>
    <col min="8330" max="8330" width="7.59765625" style="2" customWidth="1"/>
    <col min="8331" max="8331" width="6" style="2" customWidth="1"/>
    <col min="8332" max="8332" width="13.8984375" style="2" customWidth="1"/>
    <col min="8333" max="8333" width="5.19921875" style="2" customWidth="1"/>
    <col min="8334" max="8334" width="8.19921875" style="2" customWidth="1"/>
    <col min="8335" max="8566" width="9" style="2"/>
    <col min="8567" max="8567" width="6.3984375" style="2" customWidth="1"/>
    <col min="8568" max="8568" width="23" style="2" customWidth="1"/>
    <col min="8569" max="8569" width="14.59765625" style="2" customWidth="1"/>
    <col min="8570" max="8570" width="8.3984375" style="2" customWidth="1"/>
    <col min="8571" max="8571" width="6.19921875" style="2" customWidth="1"/>
    <col min="8572" max="8572" width="6.3984375" style="2" customWidth="1"/>
    <col min="8573" max="8573" width="9.69921875" style="2" customWidth="1"/>
    <col min="8574" max="8585" width="4.69921875" style="2" customWidth="1"/>
    <col min="8586" max="8586" width="7.59765625" style="2" customWidth="1"/>
    <col min="8587" max="8587" width="6" style="2" customWidth="1"/>
    <col min="8588" max="8588" width="13.8984375" style="2" customWidth="1"/>
    <col min="8589" max="8589" width="5.19921875" style="2" customWidth="1"/>
    <col min="8590" max="8590" width="8.19921875" style="2" customWidth="1"/>
    <col min="8591" max="8822" width="9" style="2"/>
    <col min="8823" max="8823" width="6.3984375" style="2" customWidth="1"/>
    <col min="8824" max="8824" width="23" style="2" customWidth="1"/>
    <col min="8825" max="8825" width="14.59765625" style="2" customWidth="1"/>
    <col min="8826" max="8826" width="8.3984375" style="2" customWidth="1"/>
    <col min="8827" max="8827" width="6.19921875" style="2" customWidth="1"/>
    <col min="8828" max="8828" width="6.3984375" style="2" customWidth="1"/>
    <col min="8829" max="8829" width="9.69921875" style="2" customWidth="1"/>
    <col min="8830" max="8841" width="4.69921875" style="2" customWidth="1"/>
    <col min="8842" max="8842" width="7.59765625" style="2" customWidth="1"/>
    <col min="8843" max="8843" width="6" style="2" customWidth="1"/>
    <col min="8844" max="8844" width="13.8984375" style="2" customWidth="1"/>
    <col min="8845" max="8845" width="5.19921875" style="2" customWidth="1"/>
    <col min="8846" max="8846" width="8.19921875" style="2" customWidth="1"/>
    <col min="8847" max="9078" width="9" style="2"/>
    <col min="9079" max="9079" width="6.3984375" style="2" customWidth="1"/>
    <col min="9080" max="9080" width="23" style="2" customWidth="1"/>
    <col min="9081" max="9081" width="14.59765625" style="2" customWidth="1"/>
    <col min="9082" max="9082" width="8.3984375" style="2" customWidth="1"/>
    <col min="9083" max="9083" width="6.19921875" style="2" customWidth="1"/>
    <col min="9084" max="9084" width="6.3984375" style="2" customWidth="1"/>
    <col min="9085" max="9085" width="9.69921875" style="2" customWidth="1"/>
    <col min="9086" max="9097" width="4.69921875" style="2" customWidth="1"/>
    <col min="9098" max="9098" width="7.59765625" style="2" customWidth="1"/>
    <col min="9099" max="9099" width="6" style="2" customWidth="1"/>
    <col min="9100" max="9100" width="13.8984375" style="2" customWidth="1"/>
    <col min="9101" max="9101" width="5.19921875" style="2" customWidth="1"/>
    <col min="9102" max="9102" width="8.19921875" style="2" customWidth="1"/>
    <col min="9103" max="9334" width="9" style="2"/>
    <col min="9335" max="9335" width="6.3984375" style="2" customWidth="1"/>
    <col min="9336" max="9336" width="23" style="2" customWidth="1"/>
    <col min="9337" max="9337" width="14.59765625" style="2" customWidth="1"/>
    <col min="9338" max="9338" width="8.3984375" style="2" customWidth="1"/>
    <col min="9339" max="9339" width="6.19921875" style="2" customWidth="1"/>
    <col min="9340" max="9340" width="6.3984375" style="2" customWidth="1"/>
    <col min="9341" max="9341" width="9.69921875" style="2" customWidth="1"/>
    <col min="9342" max="9353" width="4.69921875" style="2" customWidth="1"/>
    <col min="9354" max="9354" width="7.59765625" style="2" customWidth="1"/>
    <col min="9355" max="9355" width="6" style="2" customWidth="1"/>
    <col min="9356" max="9356" width="13.8984375" style="2" customWidth="1"/>
    <col min="9357" max="9357" width="5.19921875" style="2" customWidth="1"/>
    <col min="9358" max="9358" width="8.19921875" style="2" customWidth="1"/>
    <col min="9359" max="9590" width="9" style="2"/>
    <col min="9591" max="9591" width="6.3984375" style="2" customWidth="1"/>
    <col min="9592" max="9592" width="23" style="2" customWidth="1"/>
    <col min="9593" max="9593" width="14.59765625" style="2" customWidth="1"/>
    <col min="9594" max="9594" width="8.3984375" style="2" customWidth="1"/>
    <col min="9595" max="9595" width="6.19921875" style="2" customWidth="1"/>
    <col min="9596" max="9596" width="6.3984375" style="2" customWidth="1"/>
    <col min="9597" max="9597" width="9.69921875" style="2" customWidth="1"/>
    <col min="9598" max="9609" width="4.69921875" style="2" customWidth="1"/>
    <col min="9610" max="9610" width="7.59765625" style="2" customWidth="1"/>
    <col min="9611" max="9611" width="6" style="2" customWidth="1"/>
    <col min="9612" max="9612" width="13.8984375" style="2" customWidth="1"/>
    <col min="9613" max="9613" width="5.19921875" style="2" customWidth="1"/>
    <col min="9614" max="9614" width="8.19921875" style="2" customWidth="1"/>
    <col min="9615" max="9846" width="9" style="2"/>
    <col min="9847" max="9847" width="6.3984375" style="2" customWidth="1"/>
    <col min="9848" max="9848" width="23" style="2" customWidth="1"/>
    <col min="9849" max="9849" width="14.59765625" style="2" customWidth="1"/>
    <col min="9850" max="9850" width="8.3984375" style="2" customWidth="1"/>
    <col min="9851" max="9851" width="6.19921875" style="2" customWidth="1"/>
    <col min="9852" max="9852" width="6.3984375" style="2" customWidth="1"/>
    <col min="9853" max="9853" width="9.69921875" style="2" customWidth="1"/>
    <col min="9854" max="9865" width="4.69921875" style="2" customWidth="1"/>
    <col min="9866" max="9866" width="7.59765625" style="2" customWidth="1"/>
    <col min="9867" max="9867" width="6" style="2" customWidth="1"/>
    <col min="9868" max="9868" width="13.8984375" style="2" customWidth="1"/>
    <col min="9869" max="9869" width="5.19921875" style="2" customWidth="1"/>
    <col min="9870" max="9870" width="8.19921875" style="2" customWidth="1"/>
    <col min="9871" max="10102" width="9" style="2"/>
    <col min="10103" max="10103" width="6.3984375" style="2" customWidth="1"/>
    <col min="10104" max="10104" width="23" style="2" customWidth="1"/>
    <col min="10105" max="10105" width="14.59765625" style="2" customWidth="1"/>
    <col min="10106" max="10106" width="8.3984375" style="2" customWidth="1"/>
    <col min="10107" max="10107" width="6.19921875" style="2" customWidth="1"/>
    <col min="10108" max="10108" width="6.3984375" style="2" customWidth="1"/>
    <col min="10109" max="10109" width="9.69921875" style="2" customWidth="1"/>
    <col min="10110" max="10121" width="4.69921875" style="2" customWidth="1"/>
    <col min="10122" max="10122" width="7.59765625" style="2" customWidth="1"/>
    <col min="10123" max="10123" width="6" style="2" customWidth="1"/>
    <col min="10124" max="10124" width="13.8984375" style="2" customWidth="1"/>
    <col min="10125" max="10125" width="5.19921875" style="2" customWidth="1"/>
    <col min="10126" max="10126" width="8.19921875" style="2" customWidth="1"/>
    <col min="10127" max="10358" width="9" style="2"/>
    <col min="10359" max="10359" width="6.3984375" style="2" customWidth="1"/>
    <col min="10360" max="10360" width="23" style="2" customWidth="1"/>
    <col min="10361" max="10361" width="14.59765625" style="2" customWidth="1"/>
    <col min="10362" max="10362" width="8.3984375" style="2" customWidth="1"/>
    <col min="10363" max="10363" width="6.19921875" style="2" customWidth="1"/>
    <col min="10364" max="10364" width="6.3984375" style="2" customWidth="1"/>
    <col min="10365" max="10365" width="9.69921875" style="2" customWidth="1"/>
    <col min="10366" max="10377" width="4.69921875" style="2" customWidth="1"/>
    <col min="10378" max="10378" width="7.59765625" style="2" customWidth="1"/>
    <col min="10379" max="10379" width="6" style="2" customWidth="1"/>
    <col min="10380" max="10380" width="13.8984375" style="2" customWidth="1"/>
    <col min="10381" max="10381" width="5.19921875" style="2" customWidth="1"/>
    <col min="10382" max="10382" width="8.19921875" style="2" customWidth="1"/>
    <col min="10383" max="10614" width="9" style="2"/>
    <col min="10615" max="10615" width="6.3984375" style="2" customWidth="1"/>
    <col min="10616" max="10616" width="23" style="2" customWidth="1"/>
    <col min="10617" max="10617" width="14.59765625" style="2" customWidth="1"/>
    <col min="10618" max="10618" width="8.3984375" style="2" customWidth="1"/>
    <col min="10619" max="10619" width="6.19921875" style="2" customWidth="1"/>
    <col min="10620" max="10620" width="6.3984375" style="2" customWidth="1"/>
    <col min="10621" max="10621" width="9.69921875" style="2" customWidth="1"/>
    <col min="10622" max="10633" width="4.69921875" style="2" customWidth="1"/>
    <col min="10634" max="10634" width="7.59765625" style="2" customWidth="1"/>
    <col min="10635" max="10635" width="6" style="2" customWidth="1"/>
    <col min="10636" max="10636" width="13.8984375" style="2" customWidth="1"/>
    <col min="10637" max="10637" width="5.19921875" style="2" customWidth="1"/>
    <col min="10638" max="10638" width="8.19921875" style="2" customWidth="1"/>
    <col min="10639" max="10870" width="9" style="2"/>
    <col min="10871" max="10871" width="6.3984375" style="2" customWidth="1"/>
    <col min="10872" max="10872" width="23" style="2" customWidth="1"/>
    <col min="10873" max="10873" width="14.59765625" style="2" customWidth="1"/>
    <col min="10874" max="10874" width="8.3984375" style="2" customWidth="1"/>
    <col min="10875" max="10875" width="6.19921875" style="2" customWidth="1"/>
    <col min="10876" max="10876" width="6.3984375" style="2" customWidth="1"/>
    <col min="10877" max="10877" width="9.69921875" style="2" customWidth="1"/>
    <col min="10878" max="10889" width="4.69921875" style="2" customWidth="1"/>
    <col min="10890" max="10890" width="7.59765625" style="2" customWidth="1"/>
    <col min="10891" max="10891" width="6" style="2" customWidth="1"/>
    <col min="10892" max="10892" width="13.8984375" style="2" customWidth="1"/>
    <col min="10893" max="10893" width="5.19921875" style="2" customWidth="1"/>
    <col min="10894" max="10894" width="8.19921875" style="2" customWidth="1"/>
    <col min="10895" max="11126" width="9" style="2"/>
    <col min="11127" max="11127" width="6.3984375" style="2" customWidth="1"/>
    <col min="11128" max="11128" width="23" style="2" customWidth="1"/>
    <col min="11129" max="11129" width="14.59765625" style="2" customWidth="1"/>
    <col min="11130" max="11130" width="8.3984375" style="2" customWidth="1"/>
    <col min="11131" max="11131" width="6.19921875" style="2" customWidth="1"/>
    <col min="11132" max="11132" width="6.3984375" style="2" customWidth="1"/>
    <col min="11133" max="11133" width="9.69921875" style="2" customWidth="1"/>
    <col min="11134" max="11145" width="4.69921875" style="2" customWidth="1"/>
    <col min="11146" max="11146" width="7.59765625" style="2" customWidth="1"/>
    <col min="11147" max="11147" width="6" style="2" customWidth="1"/>
    <col min="11148" max="11148" width="13.8984375" style="2" customWidth="1"/>
    <col min="11149" max="11149" width="5.19921875" style="2" customWidth="1"/>
    <col min="11150" max="11150" width="8.19921875" style="2" customWidth="1"/>
    <col min="11151" max="11382" width="9" style="2"/>
    <col min="11383" max="11383" width="6.3984375" style="2" customWidth="1"/>
    <col min="11384" max="11384" width="23" style="2" customWidth="1"/>
    <col min="11385" max="11385" width="14.59765625" style="2" customWidth="1"/>
    <col min="11386" max="11386" width="8.3984375" style="2" customWidth="1"/>
    <col min="11387" max="11387" width="6.19921875" style="2" customWidth="1"/>
    <col min="11388" max="11388" width="6.3984375" style="2" customWidth="1"/>
    <col min="11389" max="11389" width="9.69921875" style="2" customWidth="1"/>
    <col min="11390" max="11401" width="4.69921875" style="2" customWidth="1"/>
    <col min="11402" max="11402" width="7.59765625" style="2" customWidth="1"/>
    <col min="11403" max="11403" width="6" style="2" customWidth="1"/>
    <col min="11404" max="11404" width="13.8984375" style="2" customWidth="1"/>
    <col min="11405" max="11405" width="5.19921875" style="2" customWidth="1"/>
    <col min="11406" max="11406" width="8.19921875" style="2" customWidth="1"/>
    <col min="11407" max="11638" width="9" style="2"/>
    <col min="11639" max="11639" width="6.3984375" style="2" customWidth="1"/>
    <col min="11640" max="11640" width="23" style="2" customWidth="1"/>
    <col min="11641" max="11641" width="14.59765625" style="2" customWidth="1"/>
    <col min="11642" max="11642" width="8.3984375" style="2" customWidth="1"/>
    <col min="11643" max="11643" width="6.19921875" style="2" customWidth="1"/>
    <col min="11644" max="11644" width="6.3984375" style="2" customWidth="1"/>
    <col min="11645" max="11645" width="9.69921875" style="2" customWidth="1"/>
    <col min="11646" max="11657" width="4.69921875" style="2" customWidth="1"/>
    <col min="11658" max="11658" width="7.59765625" style="2" customWidth="1"/>
    <col min="11659" max="11659" width="6" style="2" customWidth="1"/>
    <col min="11660" max="11660" width="13.8984375" style="2" customWidth="1"/>
    <col min="11661" max="11661" width="5.19921875" style="2" customWidth="1"/>
    <col min="11662" max="11662" width="8.19921875" style="2" customWidth="1"/>
    <col min="11663" max="11894" width="9" style="2"/>
    <col min="11895" max="11895" width="6.3984375" style="2" customWidth="1"/>
    <col min="11896" max="11896" width="23" style="2" customWidth="1"/>
    <col min="11897" max="11897" width="14.59765625" style="2" customWidth="1"/>
    <col min="11898" max="11898" width="8.3984375" style="2" customWidth="1"/>
    <col min="11899" max="11899" width="6.19921875" style="2" customWidth="1"/>
    <col min="11900" max="11900" width="6.3984375" style="2" customWidth="1"/>
    <col min="11901" max="11901" width="9.69921875" style="2" customWidth="1"/>
    <col min="11902" max="11913" width="4.69921875" style="2" customWidth="1"/>
    <col min="11914" max="11914" width="7.59765625" style="2" customWidth="1"/>
    <col min="11915" max="11915" width="6" style="2" customWidth="1"/>
    <col min="11916" max="11916" width="13.8984375" style="2" customWidth="1"/>
    <col min="11917" max="11917" width="5.19921875" style="2" customWidth="1"/>
    <col min="11918" max="11918" width="8.19921875" style="2" customWidth="1"/>
    <col min="11919" max="12150" width="9" style="2"/>
    <col min="12151" max="12151" width="6.3984375" style="2" customWidth="1"/>
    <col min="12152" max="12152" width="23" style="2" customWidth="1"/>
    <col min="12153" max="12153" width="14.59765625" style="2" customWidth="1"/>
    <col min="12154" max="12154" width="8.3984375" style="2" customWidth="1"/>
    <col min="12155" max="12155" width="6.19921875" style="2" customWidth="1"/>
    <col min="12156" max="12156" width="6.3984375" style="2" customWidth="1"/>
    <col min="12157" max="12157" width="9.69921875" style="2" customWidth="1"/>
    <col min="12158" max="12169" width="4.69921875" style="2" customWidth="1"/>
    <col min="12170" max="12170" width="7.59765625" style="2" customWidth="1"/>
    <col min="12171" max="12171" width="6" style="2" customWidth="1"/>
    <col min="12172" max="12172" width="13.8984375" style="2" customWidth="1"/>
    <col min="12173" max="12173" width="5.19921875" style="2" customWidth="1"/>
    <col min="12174" max="12174" width="8.19921875" style="2" customWidth="1"/>
    <col min="12175" max="12406" width="9" style="2"/>
    <col min="12407" max="12407" width="6.3984375" style="2" customWidth="1"/>
    <col min="12408" max="12408" width="23" style="2" customWidth="1"/>
    <col min="12409" max="12409" width="14.59765625" style="2" customWidth="1"/>
    <col min="12410" max="12410" width="8.3984375" style="2" customWidth="1"/>
    <col min="12411" max="12411" width="6.19921875" style="2" customWidth="1"/>
    <col min="12412" max="12412" width="6.3984375" style="2" customWidth="1"/>
    <col min="12413" max="12413" width="9.69921875" style="2" customWidth="1"/>
    <col min="12414" max="12425" width="4.69921875" style="2" customWidth="1"/>
    <col min="12426" max="12426" width="7.59765625" style="2" customWidth="1"/>
    <col min="12427" max="12427" width="6" style="2" customWidth="1"/>
    <col min="12428" max="12428" width="13.8984375" style="2" customWidth="1"/>
    <col min="12429" max="12429" width="5.19921875" style="2" customWidth="1"/>
    <col min="12430" max="12430" width="8.19921875" style="2" customWidth="1"/>
    <col min="12431" max="12662" width="9" style="2"/>
    <col min="12663" max="12663" width="6.3984375" style="2" customWidth="1"/>
    <col min="12664" max="12664" width="23" style="2" customWidth="1"/>
    <col min="12665" max="12665" width="14.59765625" style="2" customWidth="1"/>
    <col min="12666" max="12666" width="8.3984375" style="2" customWidth="1"/>
    <col min="12667" max="12667" width="6.19921875" style="2" customWidth="1"/>
    <col min="12668" max="12668" width="6.3984375" style="2" customWidth="1"/>
    <col min="12669" max="12669" width="9.69921875" style="2" customWidth="1"/>
    <col min="12670" max="12681" width="4.69921875" style="2" customWidth="1"/>
    <col min="12682" max="12682" width="7.59765625" style="2" customWidth="1"/>
    <col min="12683" max="12683" width="6" style="2" customWidth="1"/>
    <col min="12684" max="12684" width="13.8984375" style="2" customWidth="1"/>
    <col min="12685" max="12685" width="5.19921875" style="2" customWidth="1"/>
    <col min="12686" max="12686" width="8.19921875" style="2" customWidth="1"/>
    <col min="12687" max="12918" width="9" style="2"/>
    <col min="12919" max="12919" width="6.3984375" style="2" customWidth="1"/>
    <col min="12920" max="12920" width="23" style="2" customWidth="1"/>
    <col min="12921" max="12921" width="14.59765625" style="2" customWidth="1"/>
    <col min="12922" max="12922" width="8.3984375" style="2" customWidth="1"/>
    <col min="12923" max="12923" width="6.19921875" style="2" customWidth="1"/>
    <col min="12924" max="12924" width="6.3984375" style="2" customWidth="1"/>
    <col min="12925" max="12925" width="9.69921875" style="2" customWidth="1"/>
    <col min="12926" max="12937" width="4.69921875" style="2" customWidth="1"/>
    <col min="12938" max="12938" width="7.59765625" style="2" customWidth="1"/>
    <col min="12939" max="12939" width="6" style="2" customWidth="1"/>
    <col min="12940" max="12940" width="13.8984375" style="2" customWidth="1"/>
    <col min="12941" max="12941" width="5.19921875" style="2" customWidth="1"/>
    <col min="12942" max="12942" width="8.19921875" style="2" customWidth="1"/>
    <col min="12943" max="13174" width="9" style="2"/>
    <col min="13175" max="13175" width="6.3984375" style="2" customWidth="1"/>
    <col min="13176" max="13176" width="23" style="2" customWidth="1"/>
    <col min="13177" max="13177" width="14.59765625" style="2" customWidth="1"/>
    <col min="13178" max="13178" width="8.3984375" style="2" customWidth="1"/>
    <col min="13179" max="13179" width="6.19921875" style="2" customWidth="1"/>
    <col min="13180" max="13180" width="6.3984375" style="2" customWidth="1"/>
    <col min="13181" max="13181" width="9.69921875" style="2" customWidth="1"/>
    <col min="13182" max="13193" width="4.69921875" style="2" customWidth="1"/>
    <col min="13194" max="13194" width="7.59765625" style="2" customWidth="1"/>
    <col min="13195" max="13195" width="6" style="2" customWidth="1"/>
    <col min="13196" max="13196" width="13.8984375" style="2" customWidth="1"/>
    <col min="13197" max="13197" width="5.19921875" style="2" customWidth="1"/>
    <col min="13198" max="13198" width="8.19921875" style="2" customWidth="1"/>
    <col min="13199" max="13430" width="9" style="2"/>
    <col min="13431" max="13431" width="6.3984375" style="2" customWidth="1"/>
    <col min="13432" max="13432" width="23" style="2" customWidth="1"/>
    <col min="13433" max="13433" width="14.59765625" style="2" customWidth="1"/>
    <col min="13434" max="13434" width="8.3984375" style="2" customWidth="1"/>
    <col min="13435" max="13435" width="6.19921875" style="2" customWidth="1"/>
    <col min="13436" max="13436" width="6.3984375" style="2" customWidth="1"/>
    <col min="13437" max="13437" width="9.69921875" style="2" customWidth="1"/>
    <col min="13438" max="13449" width="4.69921875" style="2" customWidth="1"/>
    <col min="13450" max="13450" width="7.59765625" style="2" customWidth="1"/>
    <col min="13451" max="13451" width="6" style="2" customWidth="1"/>
    <col min="13452" max="13452" width="13.8984375" style="2" customWidth="1"/>
    <col min="13453" max="13453" width="5.19921875" style="2" customWidth="1"/>
    <col min="13454" max="13454" width="8.19921875" style="2" customWidth="1"/>
    <col min="13455" max="13686" width="9" style="2"/>
    <col min="13687" max="13687" width="6.3984375" style="2" customWidth="1"/>
    <col min="13688" max="13688" width="23" style="2" customWidth="1"/>
    <col min="13689" max="13689" width="14.59765625" style="2" customWidth="1"/>
    <col min="13690" max="13690" width="8.3984375" style="2" customWidth="1"/>
    <col min="13691" max="13691" width="6.19921875" style="2" customWidth="1"/>
    <col min="13692" max="13692" width="6.3984375" style="2" customWidth="1"/>
    <col min="13693" max="13693" width="9.69921875" style="2" customWidth="1"/>
    <col min="13694" max="13705" width="4.69921875" style="2" customWidth="1"/>
    <col min="13706" max="13706" width="7.59765625" style="2" customWidth="1"/>
    <col min="13707" max="13707" width="6" style="2" customWidth="1"/>
    <col min="13708" max="13708" width="13.8984375" style="2" customWidth="1"/>
    <col min="13709" max="13709" width="5.19921875" style="2" customWidth="1"/>
    <col min="13710" max="13710" width="8.19921875" style="2" customWidth="1"/>
    <col min="13711" max="13942" width="9" style="2"/>
    <col min="13943" max="13943" width="6.3984375" style="2" customWidth="1"/>
    <col min="13944" max="13944" width="23" style="2" customWidth="1"/>
    <col min="13945" max="13945" width="14.59765625" style="2" customWidth="1"/>
    <col min="13946" max="13946" width="8.3984375" style="2" customWidth="1"/>
    <col min="13947" max="13947" width="6.19921875" style="2" customWidth="1"/>
    <col min="13948" max="13948" width="6.3984375" style="2" customWidth="1"/>
    <col min="13949" max="13949" width="9.69921875" style="2" customWidth="1"/>
    <col min="13950" max="13961" width="4.69921875" style="2" customWidth="1"/>
    <col min="13962" max="13962" width="7.59765625" style="2" customWidth="1"/>
    <col min="13963" max="13963" width="6" style="2" customWidth="1"/>
    <col min="13964" max="13964" width="13.8984375" style="2" customWidth="1"/>
    <col min="13965" max="13965" width="5.19921875" style="2" customWidth="1"/>
    <col min="13966" max="13966" width="8.19921875" style="2" customWidth="1"/>
    <col min="13967" max="14198" width="9" style="2"/>
    <col min="14199" max="14199" width="6.3984375" style="2" customWidth="1"/>
    <col min="14200" max="14200" width="23" style="2" customWidth="1"/>
    <col min="14201" max="14201" width="14.59765625" style="2" customWidth="1"/>
    <col min="14202" max="14202" width="8.3984375" style="2" customWidth="1"/>
    <col min="14203" max="14203" width="6.19921875" style="2" customWidth="1"/>
    <col min="14204" max="14204" width="6.3984375" style="2" customWidth="1"/>
    <col min="14205" max="14205" width="9.69921875" style="2" customWidth="1"/>
    <col min="14206" max="14217" width="4.69921875" style="2" customWidth="1"/>
    <col min="14218" max="14218" width="7.59765625" style="2" customWidth="1"/>
    <col min="14219" max="14219" width="6" style="2" customWidth="1"/>
    <col min="14220" max="14220" width="13.8984375" style="2" customWidth="1"/>
    <col min="14221" max="14221" width="5.19921875" style="2" customWidth="1"/>
    <col min="14222" max="14222" width="8.19921875" style="2" customWidth="1"/>
    <col min="14223" max="14454" width="9" style="2"/>
    <col min="14455" max="14455" width="6.3984375" style="2" customWidth="1"/>
    <col min="14456" max="14456" width="23" style="2" customWidth="1"/>
    <col min="14457" max="14457" width="14.59765625" style="2" customWidth="1"/>
    <col min="14458" max="14458" width="8.3984375" style="2" customWidth="1"/>
    <col min="14459" max="14459" width="6.19921875" style="2" customWidth="1"/>
    <col min="14460" max="14460" width="6.3984375" style="2" customWidth="1"/>
    <col min="14461" max="14461" width="9.69921875" style="2" customWidth="1"/>
    <col min="14462" max="14473" width="4.69921875" style="2" customWidth="1"/>
    <col min="14474" max="14474" width="7.59765625" style="2" customWidth="1"/>
    <col min="14475" max="14475" width="6" style="2" customWidth="1"/>
    <col min="14476" max="14476" width="13.8984375" style="2" customWidth="1"/>
    <col min="14477" max="14477" width="5.19921875" style="2" customWidth="1"/>
    <col min="14478" max="14478" width="8.19921875" style="2" customWidth="1"/>
    <col min="14479" max="14710" width="9" style="2"/>
    <col min="14711" max="14711" width="6.3984375" style="2" customWidth="1"/>
    <col min="14712" max="14712" width="23" style="2" customWidth="1"/>
    <col min="14713" max="14713" width="14.59765625" style="2" customWidth="1"/>
    <col min="14714" max="14714" width="8.3984375" style="2" customWidth="1"/>
    <col min="14715" max="14715" width="6.19921875" style="2" customWidth="1"/>
    <col min="14716" max="14716" width="6.3984375" style="2" customWidth="1"/>
    <col min="14717" max="14717" width="9.69921875" style="2" customWidth="1"/>
    <col min="14718" max="14729" width="4.69921875" style="2" customWidth="1"/>
    <col min="14730" max="14730" width="7.59765625" style="2" customWidth="1"/>
    <col min="14731" max="14731" width="6" style="2" customWidth="1"/>
    <col min="14732" max="14732" width="13.8984375" style="2" customWidth="1"/>
    <col min="14733" max="14733" width="5.19921875" style="2" customWidth="1"/>
    <col min="14734" max="14734" width="8.19921875" style="2" customWidth="1"/>
    <col min="14735" max="14966" width="9" style="2"/>
    <col min="14967" max="14967" width="6.3984375" style="2" customWidth="1"/>
    <col min="14968" max="14968" width="23" style="2" customWidth="1"/>
    <col min="14969" max="14969" width="14.59765625" style="2" customWidth="1"/>
    <col min="14970" max="14970" width="8.3984375" style="2" customWidth="1"/>
    <col min="14971" max="14971" width="6.19921875" style="2" customWidth="1"/>
    <col min="14972" max="14972" width="6.3984375" style="2" customWidth="1"/>
    <col min="14973" max="14973" width="9.69921875" style="2" customWidth="1"/>
    <col min="14974" max="14985" width="4.69921875" style="2" customWidth="1"/>
    <col min="14986" max="14986" width="7.59765625" style="2" customWidth="1"/>
    <col min="14987" max="14987" width="6" style="2" customWidth="1"/>
    <col min="14988" max="14988" width="13.8984375" style="2" customWidth="1"/>
    <col min="14989" max="14989" width="5.19921875" style="2" customWidth="1"/>
    <col min="14990" max="14990" width="8.19921875" style="2" customWidth="1"/>
    <col min="14991" max="15222" width="9" style="2"/>
    <col min="15223" max="15223" width="6.3984375" style="2" customWidth="1"/>
    <col min="15224" max="15224" width="23" style="2" customWidth="1"/>
    <col min="15225" max="15225" width="14.59765625" style="2" customWidth="1"/>
    <col min="15226" max="15226" width="8.3984375" style="2" customWidth="1"/>
    <col min="15227" max="15227" width="6.19921875" style="2" customWidth="1"/>
    <col min="15228" max="15228" width="6.3984375" style="2" customWidth="1"/>
    <col min="15229" max="15229" width="9.69921875" style="2" customWidth="1"/>
    <col min="15230" max="15241" width="4.69921875" style="2" customWidth="1"/>
    <col min="15242" max="15242" width="7.59765625" style="2" customWidth="1"/>
    <col min="15243" max="15243" width="6" style="2" customWidth="1"/>
    <col min="15244" max="15244" width="13.8984375" style="2" customWidth="1"/>
    <col min="15245" max="15245" width="5.19921875" style="2" customWidth="1"/>
    <col min="15246" max="15246" width="8.19921875" style="2" customWidth="1"/>
    <col min="15247" max="15478" width="9" style="2"/>
    <col min="15479" max="15479" width="6.3984375" style="2" customWidth="1"/>
    <col min="15480" max="15480" width="23" style="2" customWidth="1"/>
    <col min="15481" max="15481" width="14.59765625" style="2" customWidth="1"/>
    <col min="15482" max="15482" width="8.3984375" style="2" customWidth="1"/>
    <col min="15483" max="15483" width="6.19921875" style="2" customWidth="1"/>
    <col min="15484" max="15484" width="6.3984375" style="2" customWidth="1"/>
    <col min="15485" max="15485" width="9.69921875" style="2" customWidth="1"/>
    <col min="15486" max="15497" width="4.69921875" style="2" customWidth="1"/>
    <col min="15498" max="15498" width="7.59765625" style="2" customWidth="1"/>
    <col min="15499" max="15499" width="6" style="2" customWidth="1"/>
    <col min="15500" max="15500" width="13.8984375" style="2" customWidth="1"/>
    <col min="15501" max="15501" width="5.19921875" style="2" customWidth="1"/>
    <col min="15502" max="15502" width="8.19921875" style="2" customWidth="1"/>
    <col min="15503" max="15734" width="9" style="2"/>
    <col min="15735" max="15735" width="6.3984375" style="2" customWidth="1"/>
    <col min="15736" max="15736" width="23" style="2" customWidth="1"/>
    <col min="15737" max="15737" width="14.59765625" style="2" customWidth="1"/>
    <col min="15738" max="15738" width="8.3984375" style="2" customWidth="1"/>
    <col min="15739" max="15739" width="6.19921875" style="2" customWidth="1"/>
    <col min="15740" max="15740" width="6.3984375" style="2" customWidth="1"/>
    <col min="15741" max="15741" width="9.69921875" style="2" customWidth="1"/>
    <col min="15742" max="15753" width="4.69921875" style="2" customWidth="1"/>
    <col min="15754" max="15754" width="7.59765625" style="2" customWidth="1"/>
    <col min="15755" max="15755" width="6" style="2" customWidth="1"/>
    <col min="15756" max="15756" width="13.8984375" style="2" customWidth="1"/>
    <col min="15757" max="15757" width="5.19921875" style="2" customWidth="1"/>
    <col min="15758" max="15758" width="8.19921875" style="2" customWidth="1"/>
    <col min="15759" max="15990" width="9" style="2"/>
    <col min="15991" max="15991" width="6.3984375" style="2" customWidth="1"/>
    <col min="15992" max="15992" width="23" style="2" customWidth="1"/>
    <col min="15993" max="15993" width="14.59765625" style="2" customWidth="1"/>
    <col min="15994" max="15994" width="8.3984375" style="2" customWidth="1"/>
    <col min="15995" max="15995" width="6.19921875" style="2" customWidth="1"/>
    <col min="15996" max="15996" width="6.3984375" style="2" customWidth="1"/>
    <col min="15997" max="15997" width="9.69921875" style="2" customWidth="1"/>
    <col min="15998" max="16009" width="4.69921875" style="2" customWidth="1"/>
    <col min="16010" max="16010" width="7.59765625" style="2" customWidth="1"/>
    <col min="16011" max="16011" width="6" style="2" customWidth="1"/>
    <col min="16012" max="16012" width="13.8984375" style="2" customWidth="1"/>
    <col min="16013" max="16013" width="5.19921875" style="2" customWidth="1"/>
    <col min="16014" max="16014" width="8.19921875" style="2" customWidth="1"/>
    <col min="16015" max="16384" width="9" style="2"/>
  </cols>
  <sheetData>
    <row r="1" spans="1:26" ht="15.6" x14ac:dyDescent="0.25">
      <c r="A1" s="1157" t="s">
        <v>479</v>
      </c>
      <c r="B1" s="1157"/>
      <c r="C1" s="1157"/>
      <c r="D1" s="1157"/>
      <c r="E1" s="1157"/>
      <c r="F1" s="1157"/>
      <c r="G1" s="1157"/>
      <c r="H1" s="1157"/>
      <c r="I1" s="1157"/>
      <c r="J1" s="1157"/>
      <c r="K1" s="1157"/>
      <c r="L1" s="1157"/>
      <c r="M1" s="1157"/>
      <c r="N1" s="1157"/>
      <c r="O1" s="1157"/>
      <c r="P1" s="1157"/>
      <c r="Q1" s="1157"/>
      <c r="R1" s="1157"/>
      <c r="S1" s="1157"/>
      <c r="T1" s="1157"/>
      <c r="U1" s="1157"/>
      <c r="V1" s="1157"/>
      <c r="W1" s="1157"/>
      <c r="X1" s="1157"/>
    </row>
    <row r="2" spans="1:26" ht="15.6" x14ac:dyDescent="0.25">
      <c r="A2" s="1157" t="s">
        <v>480</v>
      </c>
      <c r="B2" s="1157"/>
      <c r="C2" s="1157"/>
      <c r="D2" s="1157"/>
      <c r="E2" s="1157"/>
      <c r="F2" s="1157"/>
      <c r="G2" s="1157"/>
      <c r="H2" s="1157"/>
      <c r="I2" s="1157"/>
      <c r="J2" s="1157"/>
      <c r="K2" s="1157"/>
      <c r="L2" s="1157"/>
      <c r="M2" s="1157"/>
      <c r="N2" s="1157"/>
      <c r="O2" s="1157"/>
      <c r="P2" s="1157"/>
      <c r="Q2" s="1157"/>
      <c r="R2" s="1157"/>
      <c r="S2" s="1157"/>
      <c r="T2" s="1157"/>
      <c r="U2" s="1157"/>
      <c r="V2" s="1157"/>
      <c r="W2" s="1157"/>
      <c r="X2" s="1157"/>
    </row>
    <row r="3" spans="1:26" s="258" customFormat="1" ht="16.2" thickBot="1" x14ac:dyDescent="0.3">
      <c r="A3" s="345"/>
      <c r="B3" s="346" t="s">
        <v>481</v>
      </c>
      <c r="C3" s="347" t="s">
        <v>1098</v>
      </c>
      <c r="D3" s="347"/>
      <c r="E3" s="769"/>
      <c r="F3" s="347"/>
      <c r="G3" s="347"/>
      <c r="H3" s="347"/>
      <c r="I3" s="347"/>
      <c r="J3" s="347"/>
      <c r="K3" s="347"/>
      <c r="L3" s="347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</row>
    <row r="4" spans="1:26" ht="15.6" x14ac:dyDescent="0.25">
      <c r="A4" s="348"/>
      <c r="B4" s="346" t="s">
        <v>58</v>
      </c>
      <c r="C4" s="347" t="s">
        <v>1099</v>
      </c>
      <c r="D4" s="347"/>
      <c r="E4" s="348"/>
      <c r="F4" s="349"/>
      <c r="G4" s="348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1" t="s">
        <v>0</v>
      </c>
      <c r="T4" s="1158">
        <f>SUM(T9:T40)</f>
        <v>28975</v>
      </c>
      <c r="U4" s="1159"/>
      <c r="V4" s="352" t="s">
        <v>1</v>
      </c>
    </row>
    <row r="5" spans="1:26" ht="15.6" x14ac:dyDescent="0.25">
      <c r="A5" s="1160" t="s">
        <v>2</v>
      </c>
      <c r="B5" s="1161" t="s">
        <v>32</v>
      </c>
      <c r="C5" s="1161" t="s">
        <v>3</v>
      </c>
      <c r="D5" s="1161" t="s">
        <v>4</v>
      </c>
      <c r="E5" s="1161"/>
      <c r="F5" s="1162" t="s">
        <v>30</v>
      </c>
      <c r="G5" s="1162" t="s">
        <v>5</v>
      </c>
      <c r="H5" s="1165" t="s">
        <v>6</v>
      </c>
      <c r="I5" s="1165"/>
      <c r="J5" s="1165"/>
      <c r="K5" s="1165"/>
      <c r="L5" s="1165"/>
      <c r="M5" s="1165"/>
      <c r="N5" s="1165"/>
      <c r="O5" s="1165"/>
      <c r="P5" s="1165"/>
      <c r="Q5" s="1165"/>
      <c r="R5" s="1165"/>
      <c r="S5" s="1165"/>
      <c r="T5" s="1166" t="s">
        <v>7</v>
      </c>
      <c r="U5" s="1167"/>
      <c r="V5" s="1168"/>
      <c r="W5" s="1161" t="s">
        <v>8</v>
      </c>
      <c r="X5" s="1161" t="s">
        <v>9</v>
      </c>
      <c r="Y5" s="34"/>
      <c r="Z5" s="34"/>
    </row>
    <row r="6" spans="1:26" ht="15.6" x14ac:dyDescent="0.25">
      <c r="A6" s="1160"/>
      <c r="B6" s="1161"/>
      <c r="C6" s="1161"/>
      <c r="D6" s="1161" t="s">
        <v>29</v>
      </c>
      <c r="E6" s="1161" t="s">
        <v>10</v>
      </c>
      <c r="F6" s="1163"/>
      <c r="G6" s="1163"/>
      <c r="H6" s="1165" t="s">
        <v>11</v>
      </c>
      <c r="I6" s="1165"/>
      <c r="J6" s="1165"/>
      <c r="K6" s="1165" t="s">
        <v>12</v>
      </c>
      <c r="L6" s="1165"/>
      <c r="M6" s="1165"/>
      <c r="N6" s="1165" t="s">
        <v>13</v>
      </c>
      <c r="O6" s="1165"/>
      <c r="P6" s="1165"/>
      <c r="Q6" s="1165" t="s">
        <v>14</v>
      </c>
      <c r="R6" s="1165"/>
      <c r="S6" s="1165"/>
      <c r="T6" s="1161" t="s">
        <v>31</v>
      </c>
      <c r="U6" s="1161" t="s">
        <v>15</v>
      </c>
      <c r="V6" s="1161" t="s">
        <v>16</v>
      </c>
      <c r="W6" s="1161"/>
      <c r="X6" s="1161"/>
      <c r="Y6" s="35"/>
      <c r="Z6" s="35"/>
    </row>
    <row r="7" spans="1:26" ht="15.6" x14ac:dyDescent="0.25">
      <c r="A7" s="1160"/>
      <c r="B7" s="1161"/>
      <c r="C7" s="1161"/>
      <c r="D7" s="1161"/>
      <c r="E7" s="1161"/>
      <c r="F7" s="1164"/>
      <c r="G7" s="1164"/>
      <c r="H7" s="768" t="s">
        <v>17</v>
      </c>
      <c r="I7" s="768" t="s">
        <v>18</v>
      </c>
      <c r="J7" s="768" t="s">
        <v>19</v>
      </c>
      <c r="K7" s="768" t="s">
        <v>20</v>
      </c>
      <c r="L7" s="768" t="s">
        <v>21</v>
      </c>
      <c r="M7" s="768" t="s">
        <v>22</v>
      </c>
      <c r="N7" s="768" t="s">
        <v>23</v>
      </c>
      <c r="O7" s="768" t="s">
        <v>24</v>
      </c>
      <c r="P7" s="768" t="s">
        <v>25</v>
      </c>
      <c r="Q7" s="768" t="s">
        <v>26</v>
      </c>
      <c r="R7" s="768" t="s">
        <v>27</v>
      </c>
      <c r="S7" s="768" t="s">
        <v>28</v>
      </c>
      <c r="T7" s="1161"/>
      <c r="U7" s="1161"/>
      <c r="V7" s="1161"/>
      <c r="W7" s="1161"/>
      <c r="X7" s="1161"/>
      <c r="Y7" s="36"/>
      <c r="Z7" s="36"/>
    </row>
    <row r="8" spans="1:26" ht="15.75" customHeight="1" x14ac:dyDescent="0.25">
      <c r="A8" s="175" t="s">
        <v>33</v>
      </c>
      <c r="B8" s="1172" t="s">
        <v>1100</v>
      </c>
      <c r="C8" s="1173"/>
      <c r="D8" s="1173"/>
      <c r="E8" s="1173"/>
      <c r="F8" s="1173"/>
      <c r="G8" s="1173"/>
      <c r="H8" s="1173"/>
      <c r="I8" s="1173"/>
      <c r="J8" s="1173"/>
      <c r="K8" s="1173"/>
      <c r="L8" s="1173"/>
      <c r="M8" s="1173"/>
      <c r="N8" s="1173"/>
      <c r="O8" s="1173"/>
      <c r="P8" s="1173"/>
      <c r="Q8" s="1173"/>
      <c r="R8" s="1173"/>
      <c r="S8" s="1173"/>
      <c r="T8" s="1173"/>
      <c r="U8" s="1173"/>
      <c r="V8" s="1173"/>
      <c r="W8" s="1173"/>
      <c r="X8" s="1174"/>
    </row>
    <row r="9" spans="1:26" ht="15.6" x14ac:dyDescent="0.25">
      <c r="A9" s="174" t="s">
        <v>36</v>
      </c>
      <c r="B9" s="326" t="s">
        <v>1101</v>
      </c>
      <c r="C9" s="771" t="s">
        <v>51</v>
      </c>
      <c r="D9" s="69" t="s">
        <v>657</v>
      </c>
      <c r="E9" s="67">
        <v>16</v>
      </c>
      <c r="F9" s="95" t="s">
        <v>1110</v>
      </c>
      <c r="G9" s="67"/>
      <c r="H9" s="328"/>
      <c r="I9" s="772"/>
      <c r="J9" s="328"/>
      <c r="K9" s="772"/>
      <c r="L9" s="328"/>
      <c r="M9" s="328">
        <v>3840</v>
      </c>
      <c r="N9" s="328"/>
      <c r="O9" s="328"/>
      <c r="P9" s="328"/>
      <c r="Q9" s="328">
        <v>3840</v>
      </c>
      <c r="R9" s="773"/>
      <c r="S9" s="774"/>
      <c r="T9" s="329">
        <v>7680</v>
      </c>
      <c r="U9" s="69" t="s">
        <v>213</v>
      </c>
      <c r="V9" s="70" t="s">
        <v>1113</v>
      </c>
      <c r="W9" s="354">
        <v>3.4</v>
      </c>
      <c r="X9" s="69" t="s">
        <v>34</v>
      </c>
    </row>
    <row r="10" spans="1:26" ht="15.6" x14ac:dyDescent="0.25">
      <c r="A10" s="14"/>
      <c r="B10" s="290" t="s">
        <v>1102</v>
      </c>
      <c r="C10" s="431" t="s">
        <v>1114</v>
      </c>
      <c r="D10" s="4" t="s">
        <v>1107</v>
      </c>
      <c r="E10" s="43" t="s">
        <v>521</v>
      </c>
      <c r="F10" s="13" t="s">
        <v>1111</v>
      </c>
      <c r="G10" s="278"/>
      <c r="H10" s="12"/>
      <c r="I10" s="45"/>
      <c r="J10" s="12"/>
      <c r="K10" s="45"/>
      <c r="L10" s="12"/>
      <c r="M10" s="12"/>
      <c r="N10" s="12"/>
      <c r="O10" s="12"/>
      <c r="P10" s="12"/>
      <c r="Q10" s="12"/>
      <c r="R10" s="30"/>
      <c r="S10" s="47"/>
      <c r="T10" s="23"/>
      <c r="U10" s="4" t="s">
        <v>218</v>
      </c>
      <c r="V10" s="51" t="s">
        <v>1601</v>
      </c>
      <c r="W10" s="49"/>
      <c r="X10" s="50"/>
    </row>
    <row r="11" spans="1:26" ht="15.6" x14ac:dyDescent="0.25">
      <c r="A11" s="14"/>
      <c r="B11" s="290" t="s">
        <v>1103</v>
      </c>
      <c r="C11" s="431" t="s">
        <v>1115</v>
      </c>
      <c r="D11" s="4" t="s">
        <v>1108</v>
      </c>
      <c r="E11" s="43"/>
      <c r="F11" s="13" t="s">
        <v>1112</v>
      </c>
      <c r="G11" s="43"/>
      <c r="H11" s="12"/>
      <c r="I11" s="45"/>
      <c r="J11" s="12"/>
      <c r="K11" s="45"/>
      <c r="L11" s="12"/>
      <c r="M11" s="12"/>
      <c r="N11" s="12"/>
      <c r="O11" s="12"/>
      <c r="P11" s="12"/>
      <c r="Q11" s="12"/>
      <c r="R11" s="30"/>
      <c r="S11" s="47"/>
      <c r="T11" s="23"/>
      <c r="U11" s="4" t="s">
        <v>40</v>
      </c>
      <c r="V11" s="51"/>
      <c r="W11" s="49"/>
      <c r="X11" s="50"/>
    </row>
    <row r="12" spans="1:26" ht="15.6" x14ac:dyDescent="0.25">
      <c r="A12" s="14"/>
      <c r="B12" s="22"/>
      <c r="C12" s="431" t="s">
        <v>1116</v>
      </c>
      <c r="D12" s="9" t="s">
        <v>1109</v>
      </c>
      <c r="E12" s="255"/>
      <c r="F12" s="13" t="s">
        <v>710</v>
      </c>
      <c r="G12" s="43"/>
      <c r="H12" s="12"/>
      <c r="I12" s="45"/>
      <c r="J12" s="12"/>
      <c r="K12" s="45"/>
      <c r="L12" s="12"/>
      <c r="M12" s="45"/>
      <c r="N12" s="12"/>
      <c r="O12" s="45"/>
      <c r="P12" s="12"/>
      <c r="Q12" s="45"/>
      <c r="R12" s="30"/>
      <c r="S12" s="47"/>
      <c r="T12" s="23"/>
      <c r="U12" s="4" t="s">
        <v>42</v>
      </c>
      <c r="V12" s="51"/>
      <c r="W12" s="49"/>
      <c r="X12" s="50"/>
    </row>
    <row r="13" spans="1:26" ht="15.6" x14ac:dyDescent="0.25">
      <c r="A13" s="188"/>
      <c r="B13" s="62"/>
      <c r="C13" s="775"/>
      <c r="D13" s="28"/>
      <c r="E13" s="65"/>
      <c r="F13" s="28"/>
      <c r="G13" s="112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65"/>
      <c r="V13" s="19"/>
      <c r="W13" s="28"/>
      <c r="X13" s="28"/>
    </row>
    <row r="14" spans="1:26" ht="15.6" x14ac:dyDescent="0.25">
      <c r="A14" s="66" t="s">
        <v>61</v>
      </c>
      <c r="B14" s="527" t="s">
        <v>1118</v>
      </c>
      <c r="C14" s="527" t="s">
        <v>1180</v>
      </c>
      <c r="D14" s="69" t="s">
        <v>657</v>
      </c>
      <c r="E14" s="67">
        <v>16</v>
      </c>
      <c r="F14" s="88" t="s">
        <v>170</v>
      </c>
      <c r="G14" s="174"/>
      <c r="H14" s="88"/>
      <c r="I14" s="88"/>
      <c r="J14" s="88"/>
      <c r="K14" s="88"/>
      <c r="L14" s="88"/>
      <c r="M14" s="88">
        <v>960</v>
      </c>
      <c r="N14" s="88"/>
      <c r="O14" s="88"/>
      <c r="P14" s="88"/>
      <c r="Q14" s="88"/>
      <c r="R14" s="88">
        <v>960</v>
      </c>
      <c r="S14" s="88"/>
      <c r="T14" s="88">
        <v>1920</v>
      </c>
      <c r="U14" s="69" t="s">
        <v>213</v>
      </c>
      <c r="V14" s="48" t="s">
        <v>1125</v>
      </c>
      <c r="W14" s="88">
        <v>13.1</v>
      </c>
      <c r="X14" s="69" t="s">
        <v>34</v>
      </c>
    </row>
    <row r="15" spans="1:26" ht="15.6" x14ac:dyDescent="0.25">
      <c r="A15" s="15"/>
      <c r="B15" s="431" t="s">
        <v>1119</v>
      </c>
      <c r="C15" s="431" t="s">
        <v>1120</v>
      </c>
      <c r="D15" s="4" t="s">
        <v>1107</v>
      </c>
      <c r="E15" s="43" t="s">
        <v>521</v>
      </c>
      <c r="F15" s="9" t="s">
        <v>136</v>
      </c>
      <c r="G15" s="131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4" t="s">
        <v>218</v>
      </c>
      <c r="V15" s="51" t="s">
        <v>1123</v>
      </c>
      <c r="W15" s="9"/>
      <c r="X15" s="9"/>
    </row>
    <row r="16" spans="1:26" ht="15.6" x14ac:dyDescent="0.25">
      <c r="A16" s="15"/>
      <c r="B16" s="431" t="s">
        <v>1117</v>
      </c>
      <c r="C16" s="431" t="s">
        <v>1121</v>
      </c>
      <c r="D16" s="4" t="s">
        <v>1108</v>
      </c>
      <c r="E16" s="63"/>
      <c r="F16" s="9"/>
      <c r="G16" s="131"/>
      <c r="H16" s="9"/>
      <c r="I16" s="9"/>
      <c r="J16" s="9"/>
      <c r="K16" s="9"/>
      <c r="L16" s="9"/>
      <c r="M16" s="9">
        <v>800</v>
      </c>
      <c r="N16" s="9"/>
      <c r="O16" s="9"/>
      <c r="P16" s="9"/>
      <c r="Q16" s="9"/>
      <c r="R16" s="9">
        <v>800</v>
      </c>
      <c r="S16" s="9"/>
      <c r="T16" s="9">
        <v>1600</v>
      </c>
      <c r="U16" s="4" t="s">
        <v>40</v>
      </c>
      <c r="V16" s="51" t="s">
        <v>1124</v>
      </c>
      <c r="W16" s="9"/>
      <c r="X16" s="9"/>
    </row>
    <row r="17" spans="1:24" ht="15.6" x14ac:dyDescent="0.25">
      <c r="A17" s="15"/>
      <c r="B17" s="60"/>
      <c r="C17" s="431" t="s">
        <v>1122</v>
      </c>
      <c r="D17" s="9" t="s">
        <v>1109</v>
      </c>
      <c r="E17" s="63"/>
      <c r="F17" s="9"/>
      <c r="G17" s="131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4" t="s">
        <v>42</v>
      </c>
      <c r="V17" s="51" t="s">
        <v>1126</v>
      </c>
      <c r="W17" s="9"/>
      <c r="X17" s="9"/>
    </row>
    <row r="18" spans="1:24" ht="15.6" x14ac:dyDescent="0.25">
      <c r="A18" s="15"/>
      <c r="B18" s="60"/>
      <c r="C18" s="431" t="s">
        <v>1404</v>
      </c>
      <c r="D18" s="9"/>
      <c r="E18" s="63"/>
      <c r="F18" s="9"/>
      <c r="G18" s="131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63"/>
      <c r="V18" s="17"/>
      <c r="W18" s="9"/>
      <c r="X18" s="9"/>
    </row>
    <row r="19" spans="1:24" ht="15.6" x14ac:dyDescent="0.25">
      <c r="A19" s="16"/>
      <c r="B19" s="62"/>
      <c r="C19" s="775" t="s">
        <v>1405</v>
      </c>
      <c r="D19" s="28"/>
      <c r="E19" s="65"/>
      <c r="F19" s="28"/>
      <c r="G19" s="112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65"/>
      <c r="V19" s="19"/>
      <c r="W19" s="28"/>
      <c r="X19" s="28"/>
    </row>
    <row r="20" spans="1:24" ht="15.6" x14ac:dyDescent="0.25">
      <c r="A20" s="66" t="s">
        <v>35</v>
      </c>
      <c r="B20" s="95" t="s">
        <v>1104</v>
      </c>
      <c r="C20" s="95" t="s">
        <v>1106</v>
      </c>
      <c r="D20" s="88" t="s">
        <v>1033</v>
      </c>
      <c r="E20" s="69"/>
      <c r="F20" s="88" t="s">
        <v>170</v>
      </c>
      <c r="G20" s="174"/>
      <c r="H20" s="88"/>
      <c r="I20" s="88"/>
      <c r="J20" s="88"/>
      <c r="K20" s="88"/>
      <c r="L20" s="88"/>
      <c r="M20" s="88"/>
      <c r="N20" s="88"/>
      <c r="O20" s="88">
        <v>2000</v>
      </c>
      <c r="P20" s="88"/>
      <c r="Q20" s="88"/>
      <c r="R20" s="88"/>
      <c r="S20" s="88"/>
      <c r="T20" s="88">
        <v>2000</v>
      </c>
      <c r="U20" s="69" t="s">
        <v>213</v>
      </c>
      <c r="V20" s="48" t="s">
        <v>1129</v>
      </c>
      <c r="W20" s="88">
        <v>13.1</v>
      </c>
      <c r="X20" s="69" t="s">
        <v>1131</v>
      </c>
    </row>
    <row r="21" spans="1:24" ht="15.6" x14ac:dyDescent="0.25">
      <c r="A21" s="15"/>
      <c r="B21" s="60" t="s">
        <v>1105</v>
      </c>
      <c r="C21" s="60"/>
      <c r="D21" s="9" t="s">
        <v>39</v>
      </c>
      <c r="E21" s="63"/>
      <c r="F21" s="9" t="s">
        <v>39</v>
      </c>
      <c r="G21" s="131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4" t="s">
        <v>218</v>
      </c>
      <c r="V21" s="51" t="s">
        <v>1130</v>
      </c>
      <c r="W21" s="9"/>
      <c r="X21" s="63"/>
    </row>
    <row r="22" spans="1:24" ht="15.6" x14ac:dyDescent="0.25">
      <c r="A22" s="15"/>
      <c r="B22" s="60"/>
      <c r="C22" s="60"/>
      <c r="D22" s="9" t="s">
        <v>1127</v>
      </c>
      <c r="E22" s="63">
        <v>40</v>
      </c>
      <c r="F22" s="9"/>
      <c r="G22" s="131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4" t="s">
        <v>40</v>
      </c>
      <c r="V22" s="17"/>
      <c r="W22" s="9"/>
      <c r="X22" s="63"/>
    </row>
    <row r="23" spans="1:24" ht="15.6" x14ac:dyDescent="0.25">
      <c r="A23" s="15"/>
      <c r="B23" s="60"/>
      <c r="C23" s="60"/>
      <c r="D23" s="9" t="s">
        <v>1128</v>
      </c>
      <c r="E23" s="63">
        <v>40</v>
      </c>
      <c r="F23" s="9"/>
      <c r="G23" s="131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4" t="s">
        <v>42</v>
      </c>
      <c r="V23" s="17"/>
      <c r="W23" s="9"/>
      <c r="X23" s="63"/>
    </row>
    <row r="24" spans="1:24" ht="15.6" x14ac:dyDescent="0.25">
      <c r="A24" s="16"/>
      <c r="B24" s="62"/>
      <c r="C24" s="62"/>
      <c r="D24" s="28"/>
      <c r="E24" s="65"/>
      <c r="F24" s="28"/>
      <c r="G24" s="112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65"/>
      <c r="V24" s="19"/>
      <c r="W24" s="28"/>
      <c r="X24" s="65"/>
    </row>
    <row r="25" spans="1:24" ht="15.6" x14ac:dyDescent="0.25">
      <c r="A25" s="66"/>
      <c r="B25" s="95" t="s">
        <v>1132</v>
      </c>
      <c r="C25" s="95" t="s">
        <v>1106</v>
      </c>
      <c r="D25" s="88" t="s">
        <v>364</v>
      </c>
      <c r="E25" s="69">
        <v>15</v>
      </c>
      <c r="F25" s="88" t="s">
        <v>170</v>
      </c>
      <c r="G25" s="174"/>
      <c r="H25" s="88"/>
      <c r="I25" s="88"/>
      <c r="J25" s="88"/>
      <c r="K25" s="88">
        <v>375</v>
      </c>
      <c r="L25" s="88"/>
      <c r="M25" s="88"/>
      <c r="N25" s="88"/>
      <c r="O25" s="88"/>
      <c r="P25" s="88"/>
      <c r="Q25" s="88"/>
      <c r="R25" s="88"/>
      <c r="S25" s="88"/>
      <c r="T25" s="88">
        <v>375</v>
      </c>
      <c r="U25" s="69" t="s">
        <v>213</v>
      </c>
      <c r="V25" s="48" t="s">
        <v>1129</v>
      </c>
      <c r="W25" s="88">
        <v>13.1</v>
      </c>
      <c r="X25" s="69" t="s">
        <v>1131</v>
      </c>
    </row>
    <row r="26" spans="1:24" ht="15.6" x14ac:dyDescent="0.25">
      <c r="A26" s="15"/>
      <c r="B26" s="60" t="s">
        <v>1406</v>
      </c>
      <c r="C26" s="60"/>
      <c r="D26" s="9" t="s">
        <v>1133</v>
      </c>
      <c r="E26" s="63"/>
      <c r="F26" s="9" t="s">
        <v>39</v>
      </c>
      <c r="G26" s="131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4" t="s">
        <v>218</v>
      </c>
      <c r="V26" s="51" t="s">
        <v>1130</v>
      </c>
      <c r="W26" s="9"/>
      <c r="X26" s="63"/>
    </row>
    <row r="27" spans="1:24" ht="15.6" x14ac:dyDescent="0.25">
      <c r="A27" s="15"/>
      <c r="B27" s="60"/>
      <c r="C27" s="60"/>
      <c r="D27" s="9"/>
      <c r="E27" s="63"/>
      <c r="F27" s="9"/>
      <c r="G27" s="131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4" t="s">
        <v>40</v>
      </c>
      <c r="V27" s="17"/>
      <c r="W27" s="9"/>
      <c r="X27" s="63"/>
    </row>
    <row r="28" spans="1:24" ht="15.6" x14ac:dyDescent="0.25">
      <c r="A28" s="15"/>
      <c r="B28" s="60"/>
      <c r="C28" s="60"/>
      <c r="D28" s="9"/>
      <c r="E28" s="63"/>
      <c r="F28" s="9"/>
      <c r="G28" s="131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4" t="s">
        <v>42</v>
      </c>
      <c r="V28" s="17"/>
      <c r="W28" s="9"/>
      <c r="X28" s="63"/>
    </row>
    <row r="29" spans="1:24" ht="15.6" x14ac:dyDescent="0.25">
      <c r="A29" s="16"/>
      <c r="B29" s="62"/>
      <c r="C29" s="62"/>
      <c r="D29" s="28"/>
      <c r="E29" s="65"/>
      <c r="F29" s="28"/>
      <c r="G29" s="112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65"/>
      <c r="V29" s="19"/>
      <c r="W29" s="28"/>
      <c r="X29" s="65"/>
    </row>
    <row r="30" spans="1:24" ht="15.6" x14ac:dyDescent="0.25">
      <c r="A30" s="66" t="s">
        <v>52</v>
      </c>
      <c r="B30" s="95" t="s">
        <v>1134</v>
      </c>
      <c r="C30" s="95" t="s">
        <v>1135</v>
      </c>
      <c r="D30" s="88" t="s">
        <v>39</v>
      </c>
      <c r="E30" s="69">
        <v>80</v>
      </c>
      <c r="F30" s="88" t="s">
        <v>40</v>
      </c>
      <c r="G30" s="174"/>
      <c r="H30" s="88"/>
      <c r="I30" s="88"/>
      <c r="J30" s="88"/>
      <c r="K30" s="88"/>
      <c r="L30" s="88"/>
      <c r="M30" s="88"/>
      <c r="N30" s="88">
        <v>2500</v>
      </c>
      <c r="O30" s="88"/>
      <c r="P30" s="88"/>
      <c r="Q30" s="88"/>
      <c r="R30" s="88"/>
      <c r="S30" s="88"/>
      <c r="T30" s="88">
        <v>2500</v>
      </c>
      <c r="U30" s="69" t="s">
        <v>213</v>
      </c>
      <c r="V30" s="48" t="s">
        <v>1129</v>
      </c>
      <c r="W30" s="88">
        <v>15.4</v>
      </c>
      <c r="X30" s="69" t="s">
        <v>1243</v>
      </c>
    </row>
    <row r="31" spans="1:24" ht="15.6" x14ac:dyDescent="0.25">
      <c r="A31" s="15"/>
      <c r="B31" s="60"/>
      <c r="C31" s="60" t="s">
        <v>1136</v>
      </c>
      <c r="D31" s="9" t="s">
        <v>1137</v>
      </c>
      <c r="E31" s="63">
        <v>15</v>
      </c>
      <c r="F31" s="9" t="s">
        <v>42</v>
      </c>
      <c r="G31" s="131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4" t="s">
        <v>218</v>
      </c>
      <c r="V31" s="51" t="s">
        <v>1130</v>
      </c>
      <c r="W31" s="9"/>
      <c r="X31" s="63"/>
    </row>
    <row r="32" spans="1:24" ht="15.6" x14ac:dyDescent="0.25">
      <c r="A32" s="15"/>
      <c r="B32" s="60"/>
      <c r="C32" s="60"/>
      <c r="D32" s="9" t="s">
        <v>1138</v>
      </c>
      <c r="E32" s="63"/>
      <c r="F32" s="9"/>
      <c r="G32" s="131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4" t="s">
        <v>40</v>
      </c>
      <c r="V32" s="17"/>
      <c r="W32" s="9"/>
      <c r="X32" s="63"/>
    </row>
    <row r="33" spans="1:24" ht="15.6" x14ac:dyDescent="0.25">
      <c r="A33" s="15"/>
      <c r="B33" s="60"/>
      <c r="C33" s="60"/>
      <c r="D33" s="9" t="s">
        <v>1139</v>
      </c>
      <c r="E33" s="63">
        <v>5</v>
      </c>
      <c r="F33" s="9"/>
      <c r="G33" s="131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4" t="s">
        <v>42</v>
      </c>
      <c r="V33" s="17"/>
      <c r="W33" s="9"/>
      <c r="X33" s="63"/>
    </row>
    <row r="34" spans="1:24" ht="15.6" x14ac:dyDescent="0.25">
      <c r="A34" s="16"/>
      <c r="B34" s="62"/>
      <c r="C34" s="62"/>
      <c r="D34" s="28"/>
      <c r="E34" s="65"/>
      <c r="F34" s="28"/>
      <c r="G34" s="112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65"/>
      <c r="V34" s="19"/>
      <c r="W34" s="28"/>
      <c r="X34" s="65"/>
    </row>
    <row r="35" spans="1:24" ht="15.6" x14ac:dyDescent="0.25">
      <c r="A35" s="66" t="s">
        <v>428</v>
      </c>
      <c r="B35" s="95" t="s">
        <v>1373</v>
      </c>
      <c r="C35" s="95" t="s">
        <v>1375</v>
      </c>
      <c r="D35" s="88" t="s">
        <v>911</v>
      </c>
      <c r="E35" s="69">
        <v>110</v>
      </c>
      <c r="F35" s="88" t="s">
        <v>40</v>
      </c>
      <c r="G35" s="174"/>
      <c r="H35" s="88"/>
      <c r="I35" s="88"/>
      <c r="J35" s="88"/>
      <c r="K35" s="88">
        <v>2750</v>
      </c>
      <c r="L35" s="88"/>
      <c r="M35" s="88"/>
      <c r="N35" s="88"/>
      <c r="O35" s="88"/>
      <c r="P35" s="88"/>
      <c r="Q35" s="88"/>
      <c r="R35" s="88"/>
      <c r="S35" s="88"/>
      <c r="T35" s="88"/>
      <c r="U35" s="69" t="s">
        <v>213</v>
      </c>
      <c r="V35" s="48"/>
      <c r="W35" s="88">
        <v>15.4</v>
      </c>
      <c r="X35" s="69" t="s">
        <v>1243</v>
      </c>
    </row>
    <row r="36" spans="1:24" ht="15.6" x14ac:dyDescent="0.25">
      <c r="A36" s="15"/>
      <c r="B36" s="60" t="s">
        <v>1374</v>
      </c>
      <c r="C36" s="60" t="s">
        <v>1376</v>
      </c>
      <c r="D36" s="9" t="s">
        <v>39</v>
      </c>
      <c r="E36" s="63"/>
      <c r="F36" s="9" t="s">
        <v>42</v>
      </c>
      <c r="G36" s="131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4" t="s">
        <v>218</v>
      </c>
      <c r="V36" s="51"/>
      <c r="W36" s="9"/>
      <c r="X36" s="63"/>
    </row>
    <row r="37" spans="1:24" ht="15.6" x14ac:dyDescent="0.25">
      <c r="A37" s="131"/>
      <c r="B37" s="60"/>
      <c r="C37" s="60" t="s">
        <v>1377</v>
      </c>
      <c r="D37" s="9"/>
      <c r="E37" s="63"/>
      <c r="F37" s="9"/>
      <c r="G37" s="131"/>
      <c r="H37" s="9"/>
      <c r="I37" s="9"/>
      <c r="J37" s="9"/>
      <c r="K37" s="9">
        <v>2400</v>
      </c>
      <c r="L37" s="9"/>
      <c r="M37" s="9"/>
      <c r="N37" s="9"/>
      <c r="O37" s="9"/>
      <c r="P37" s="9"/>
      <c r="Q37" s="9"/>
      <c r="R37" s="9"/>
      <c r="S37" s="9"/>
      <c r="T37" s="9">
        <v>2400</v>
      </c>
      <c r="U37" s="50" t="s">
        <v>40</v>
      </c>
      <c r="V37" s="9" t="s">
        <v>1379</v>
      </c>
      <c r="W37" s="9"/>
      <c r="X37" s="63"/>
    </row>
    <row r="38" spans="1:24" ht="15.6" x14ac:dyDescent="0.25">
      <c r="A38" s="15"/>
      <c r="B38" s="60"/>
      <c r="C38" s="60" t="s">
        <v>1378</v>
      </c>
      <c r="D38" s="9"/>
      <c r="E38" s="63"/>
      <c r="F38" s="9"/>
      <c r="G38" s="131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4" t="s">
        <v>42</v>
      </c>
      <c r="V38" s="17" t="s">
        <v>1380</v>
      </c>
      <c r="W38" s="9"/>
      <c r="X38" s="63"/>
    </row>
    <row r="39" spans="1:24" ht="15.6" x14ac:dyDescent="0.25">
      <c r="A39" s="16"/>
      <c r="B39" s="62"/>
      <c r="C39" s="62"/>
      <c r="D39" s="28"/>
      <c r="E39" s="65"/>
      <c r="F39" s="28"/>
      <c r="G39" s="112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65"/>
      <c r="V39" s="19"/>
      <c r="W39" s="28"/>
      <c r="X39" s="65"/>
    </row>
    <row r="40" spans="1:24" ht="15.6" x14ac:dyDescent="0.25">
      <c r="A40" s="66" t="s">
        <v>279</v>
      </c>
      <c r="B40" s="95" t="s">
        <v>1381</v>
      </c>
      <c r="C40" s="95" t="s">
        <v>1382</v>
      </c>
      <c r="D40" s="88" t="s">
        <v>39</v>
      </c>
      <c r="E40" s="69">
        <v>7</v>
      </c>
      <c r="F40" s="88" t="s">
        <v>40</v>
      </c>
      <c r="G40" s="174"/>
      <c r="H40" s="88"/>
      <c r="I40" s="88"/>
      <c r="J40" s="686">
        <v>10500</v>
      </c>
      <c r="K40" s="88"/>
      <c r="L40" s="88"/>
      <c r="M40" s="88"/>
      <c r="N40" s="88"/>
      <c r="O40" s="88"/>
      <c r="P40" s="88"/>
      <c r="Q40" s="88"/>
      <c r="R40" s="88"/>
      <c r="S40" s="88"/>
      <c r="T40" s="686">
        <v>10500</v>
      </c>
      <c r="U40" s="69" t="s">
        <v>213</v>
      </c>
      <c r="V40" s="52" t="s">
        <v>1401</v>
      </c>
      <c r="W40" s="88">
        <v>3.2</v>
      </c>
      <c r="X40" s="88" t="s">
        <v>41</v>
      </c>
    </row>
    <row r="41" spans="1:24" ht="15.6" x14ac:dyDescent="0.25">
      <c r="A41" s="15"/>
      <c r="B41" s="60" t="s">
        <v>1398</v>
      </c>
      <c r="C41" s="60" t="s">
        <v>1383</v>
      </c>
      <c r="D41" s="9" t="s">
        <v>43</v>
      </c>
      <c r="E41" s="63"/>
      <c r="F41" s="9" t="s">
        <v>42</v>
      </c>
      <c r="G41" s="131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4" t="s">
        <v>218</v>
      </c>
      <c r="V41" s="17" t="s">
        <v>1402</v>
      </c>
      <c r="W41" s="9"/>
      <c r="X41" s="9"/>
    </row>
    <row r="42" spans="1:24" ht="15.6" x14ac:dyDescent="0.25">
      <c r="A42" s="15"/>
      <c r="B42" s="60" t="s">
        <v>1399</v>
      </c>
      <c r="C42" s="60" t="s">
        <v>1400</v>
      </c>
      <c r="D42" s="9"/>
      <c r="E42" s="63"/>
      <c r="F42" s="9" t="s">
        <v>43</v>
      </c>
      <c r="G42" s="131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50" t="s">
        <v>40</v>
      </c>
      <c r="V42" s="17" t="s">
        <v>1403</v>
      </c>
      <c r="W42" s="9"/>
      <c r="X42" s="9"/>
    </row>
    <row r="43" spans="1:24" ht="15.6" x14ac:dyDescent="0.25">
      <c r="A43" s="15"/>
      <c r="B43" s="60"/>
      <c r="C43" s="60"/>
      <c r="D43" s="9"/>
      <c r="E43" s="63"/>
      <c r="F43" s="9" t="s">
        <v>1259</v>
      </c>
      <c r="G43" s="131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4" t="s">
        <v>42</v>
      </c>
      <c r="V43" s="17"/>
      <c r="W43" s="9"/>
      <c r="X43" s="9"/>
    </row>
    <row r="44" spans="1:24" ht="15.6" x14ac:dyDescent="0.25">
      <c r="A44" s="16"/>
      <c r="B44" s="62"/>
      <c r="C44" s="62"/>
      <c r="D44" s="28"/>
      <c r="E44" s="65"/>
      <c r="F44" s="28"/>
      <c r="G44" s="112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65"/>
      <c r="V44" s="19"/>
      <c r="W44" s="28"/>
      <c r="X44" s="28"/>
    </row>
    <row r="45" spans="1:24" ht="15.6" x14ac:dyDescent="0.25">
      <c r="A45" s="155"/>
      <c r="B45" s="183"/>
      <c r="C45" s="183"/>
      <c r="D45" s="32"/>
      <c r="E45" s="770"/>
      <c r="F45" s="32"/>
      <c r="G45" s="353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770"/>
      <c r="V45" s="185"/>
      <c r="W45" s="32"/>
      <c r="X45" s="32"/>
    </row>
    <row r="46" spans="1:24" ht="15.6" x14ac:dyDescent="0.25">
      <c r="A46" s="155"/>
      <c r="B46" s="185"/>
      <c r="C46" s="742"/>
      <c r="D46" s="138"/>
      <c r="E46" s="138"/>
      <c r="F46" s="138"/>
      <c r="G46" s="743"/>
      <c r="H46" s="744"/>
      <c r="I46" s="744"/>
      <c r="J46" s="186"/>
      <c r="K46" s="744"/>
      <c r="L46" s="744"/>
      <c r="M46" s="744"/>
      <c r="N46" s="744"/>
      <c r="O46" s="744"/>
      <c r="P46" s="744"/>
      <c r="Q46" s="744"/>
      <c r="R46" s="744"/>
      <c r="S46" s="744"/>
      <c r="T46" s="744"/>
      <c r="U46" s="745"/>
      <c r="V46" s="742"/>
      <c r="W46" s="138"/>
      <c r="X46" s="138"/>
    </row>
    <row r="47" spans="1:24" ht="15.6" x14ac:dyDescent="0.25">
      <c r="A47" s="155"/>
      <c r="B47" s="181"/>
      <c r="C47" s="347"/>
      <c r="D47" s="347"/>
      <c r="E47" s="769"/>
      <c r="F47" s="347"/>
      <c r="G47" s="347"/>
      <c r="H47" s="347"/>
      <c r="I47" s="347"/>
      <c r="J47" s="186"/>
      <c r="K47" s="744"/>
      <c r="L47" s="744"/>
      <c r="M47" s="744"/>
      <c r="N47" s="744"/>
      <c r="O47" s="744"/>
      <c r="P47" s="744"/>
      <c r="Q47" s="744"/>
      <c r="R47" s="744"/>
      <c r="S47" s="744"/>
      <c r="T47" s="745"/>
      <c r="U47" s="745"/>
      <c r="V47" s="742"/>
      <c r="W47" s="138"/>
      <c r="X47" s="138"/>
    </row>
    <row r="48" spans="1:24" ht="15.6" x14ac:dyDescent="0.25">
      <c r="A48" s="767"/>
      <c r="B48" s="181" t="s">
        <v>45</v>
      </c>
      <c r="C48" s="746"/>
      <c r="D48" s="747"/>
      <c r="E48" s="748"/>
      <c r="F48" s="747"/>
      <c r="G48" s="748"/>
      <c r="H48" s="32"/>
      <c r="I48" s="767"/>
      <c r="J48" s="1155"/>
      <c r="K48" s="1155"/>
      <c r="L48" s="1155"/>
      <c r="M48" s="32"/>
      <c r="N48" s="1156"/>
      <c r="O48" s="1156"/>
      <c r="P48" s="32"/>
      <c r="Q48" s="32"/>
      <c r="R48" s="32"/>
      <c r="S48" s="32"/>
      <c r="T48" s="32"/>
      <c r="U48" s="32"/>
      <c r="V48" s="32"/>
      <c r="W48" s="32"/>
      <c r="X48" s="32"/>
    </row>
    <row r="49" spans="1:99" ht="15.6" x14ac:dyDescent="0.25">
      <c r="A49" s="2"/>
      <c r="B49" s="32"/>
      <c r="C49" s="183" t="s">
        <v>260</v>
      </c>
      <c r="E49" s="2"/>
      <c r="G49" s="2"/>
    </row>
    <row r="50" spans="1:99" ht="15.6" x14ac:dyDescent="0.25"/>
    <row r="51" spans="1:99" ht="15.6" x14ac:dyDescent="0.25"/>
    <row r="52" spans="1:99" ht="15.6" x14ac:dyDescent="0.25"/>
    <row r="53" spans="1:99" ht="15.6" x14ac:dyDescent="0.25"/>
    <row r="54" spans="1:99" ht="15.6" x14ac:dyDescent="0.25"/>
    <row r="55" spans="1:99" ht="15.6" x14ac:dyDescent="0.25"/>
    <row r="56" spans="1:99" ht="15.6" x14ac:dyDescent="0.25"/>
    <row r="57" spans="1:99" ht="15.6" x14ac:dyDescent="0.25"/>
    <row r="58" spans="1:99" s="327" customFormat="1" ht="15.6" x14ac:dyDescent="0.3">
      <c r="A58" s="33"/>
      <c r="B58" s="2"/>
      <c r="C58" s="2"/>
      <c r="D58" s="2"/>
      <c r="E58" s="33"/>
      <c r="F58" s="2"/>
      <c r="G58" s="33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588"/>
      <c r="Z58" s="588"/>
      <c r="AA58" s="588"/>
      <c r="AB58" s="588"/>
      <c r="AC58" s="588"/>
      <c r="AD58" s="588"/>
      <c r="AE58" s="588"/>
      <c r="AF58" s="588"/>
      <c r="AG58" s="588"/>
      <c r="AH58" s="588"/>
      <c r="AI58" s="588"/>
      <c r="AJ58" s="588"/>
      <c r="AK58" s="588"/>
      <c r="AL58" s="588"/>
      <c r="AM58" s="588"/>
      <c r="AN58" s="588"/>
      <c r="AO58" s="588"/>
      <c r="AP58" s="588"/>
      <c r="AQ58" s="588"/>
      <c r="AR58" s="588"/>
      <c r="AS58" s="588"/>
      <c r="AT58" s="588"/>
      <c r="AU58" s="588"/>
      <c r="AV58" s="588"/>
      <c r="AW58" s="588"/>
      <c r="AX58" s="588"/>
      <c r="AY58" s="588"/>
      <c r="AZ58" s="588"/>
      <c r="BA58" s="588"/>
      <c r="BB58" s="588"/>
      <c r="BC58" s="588"/>
      <c r="BD58" s="588"/>
      <c r="BE58" s="588"/>
      <c r="BF58" s="588"/>
      <c r="BG58" s="588"/>
      <c r="BH58" s="588"/>
      <c r="BI58" s="588"/>
      <c r="BJ58" s="588"/>
      <c r="BK58" s="588"/>
      <c r="BL58" s="588"/>
      <c r="BM58" s="588"/>
      <c r="BN58" s="588"/>
      <c r="BO58" s="588"/>
      <c r="BP58" s="588"/>
      <c r="BQ58" s="588"/>
      <c r="BR58" s="588"/>
      <c r="BS58" s="588"/>
      <c r="BT58" s="588"/>
      <c r="BU58" s="588"/>
      <c r="BV58" s="588"/>
      <c r="BW58" s="588"/>
      <c r="BX58" s="588"/>
      <c r="BY58" s="588"/>
      <c r="BZ58" s="588"/>
      <c r="CA58" s="588"/>
      <c r="CB58" s="588"/>
      <c r="CC58" s="588"/>
      <c r="CD58" s="588"/>
      <c r="CE58" s="588"/>
      <c r="CF58" s="588"/>
      <c r="CG58" s="588"/>
      <c r="CH58" s="588"/>
      <c r="CI58" s="588"/>
      <c r="CJ58" s="588"/>
      <c r="CK58" s="588"/>
      <c r="CL58" s="588"/>
      <c r="CM58" s="588"/>
      <c r="CN58" s="588"/>
      <c r="CO58" s="588"/>
      <c r="CP58" s="588"/>
      <c r="CQ58" s="588"/>
      <c r="CR58" s="588"/>
      <c r="CS58" s="588"/>
      <c r="CT58" s="588"/>
      <c r="CU58" s="588"/>
    </row>
    <row r="59" spans="1:99" s="327" customFormat="1" ht="15.6" x14ac:dyDescent="0.3">
      <c r="A59" s="33"/>
      <c r="B59" s="2"/>
      <c r="C59" s="2"/>
      <c r="D59" s="2"/>
      <c r="E59" s="33"/>
      <c r="F59" s="2"/>
      <c r="G59" s="33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588"/>
      <c r="Z59" s="588"/>
      <c r="AA59" s="588"/>
      <c r="AB59" s="588"/>
      <c r="AC59" s="588"/>
      <c r="AD59" s="588"/>
      <c r="AE59" s="588"/>
      <c r="AF59" s="588"/>
      <c r="AG59" s="588"/>
      <c r="AH59" s="588"/>
      <c r="AI59" s="588"/>
      <c r="AJ59" s="588"/>
      <c r="AK59" s="588"/>
      <c r="AL59" s="588"/>
      <c r="AM59" s="588"/>
      <c r="AN59" s="588"/>
      <c r="AO59" s="588"/>
      <c r="AP59" s="588"/>
      <c r="AQ59" s="588"/>
      <c r="AR59" s="588"/>
      <c r="AS59" s="588"/>
      <c r="AT59" s="588"/>
      <c r="AU59" s="588"/>
      <c r="AV59" s="588"/>
      <c r="AW59" s="588"/>
      <c r="AX59" s="588"/>
      <c r="AY59" s="588"/>
      <c r="AZ59" s="588"/>
      <c r="BA59" s="588"/>
      <c r="BB59" s="588"/>
      <c r="BC59" s="588"/>
      <c r="BD59" s="588"/>
      <c r="BE59" s="588"/>
      <c r="BF59" s="588"/>
      <c r="BG59" s="588"/>
      <c r="BH59" s="588"/>
      <c r="BI59" s="588"/>
      <c r="BJ59" s="588"/>
      <c r="BK59" s="588"/>
      <c r="BL59" s="588"/>
      <c r="BM59" s="588"/>
      <c r="BN59" s="588"/>
      <c r="BO59" s="588"/>
      <c r="BP59" s="588"/>
      <c r="BQ59" s="588"/>
      <c r="BR59" s="588"/>
      <c r="BS59" s="588"/>
      <c r="BT59" s="588"/>
      <c r="BU59" s="588"/>
      <c r="BV59" s="588"/>
      <c r="BW59" s="588"/>
      <c r="BX59" s="588"/>
      <c r="BY59" s="588"/>
      <c r="BZ59" s="588"/>
      <c r="CA59" s="588"/>
      <c r="CB59" s="588"/>
      <c r="CC59" s="588"/>
      <c r="CD59" s="588"/>
      <c r="CE59" s="588"/>
      <c r="CF59" s="588"/>
      <c r="CG59" s="588"/>
      <c r="CH59" s="588"/>
      <c r="CI59" s="588"/>
      <c r="CJ59" s="588"/>
      <c r="CK59" s="588"/>
      <c r="CL59" s="588"/>
      <c r="CM59" s="588"/>
      <c r="CN59" s="588"/>
      <c r="CO59" s="588"/>
      <c r="CP59" s="588"/>
      <c r="CQ59" s="588"/>
      <c r="CR59" s="588"/>
      <c r="CS59" s="588"/>
      <c r="CT59" s="588"/>
      <c r="CU59" s="588"/>
    </row>
    <row r="60" spans="1:99" s="327" customFormat="1" ht="15.6" x14ac:dyDescent="0.3">
      <c r="A60" s="33"/>
      <c r="B60" s="2"/>
      <c r="C60" s="2"/>
      <c r="D60" s="2"/>
      <c r="E60" s="33"/>
      <c r="F60" s="2"/>
      <c r="G60" s="33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588"/>
      <c r="Z60" s="588"/>
      <c r="AA60" s="588"/>
      <c r="AB60" s="588"/>
      <c r="AC60" s="588"/>
      <c r="AD60" s="588"/>
      <c r="AE60" s="588"/>
      <c r="AF60" s="588"/>
      <c r="AG60" s="588"/>
      <c r="AH60" s="588"/>
      <c r="AI60" s="588"/>
      <c r="AJ60" s="588"/>
      <c r="AK60" s="588"/>
      <c r="AL60" s="588"/>
      <c r="AM60" s="588"/>
      <c r="AN60" s="588"/>
      <c r="AO60" s="588"/>
      <c r="AP60" s="588"/>
      <c r="AQ60" s="588"/>
      <c r="AR60" s="588"/>
      <c r="AS60" s="588"/>
      <c r="AT60" s="588"/>
      <c r="AU60" s="588"/>
      <c r="AV60" s="588"/>
      <c r="AW60" s="588"/>
      <c r="AX60" s="588"/>
      <c r="AY60" s="588"/>
      <c r="AZ60" s="588"/>
      <c r="BA60" s="588"/>
      <c r="BB60" s="588"/>
      <c r="BC60" s="588"/>
      <c r="BD60" s="588"/>
      <c r="BE60" s="588"/>
      <c r="BF60" s="588"/>
      <c r="BG60" s="588"/>
      <c r="BH60" s="588"/>
      <c r="BI60" s="588"/>
      <c r="BJ60" s="588"/>
      <c r="BK60" s="588"/>
      <c r="BL60" s="588"/>
      <c r="BM60" s="588"/>
      <c r="BN60" s="588"/>
      <c r="BO60" s="588"/>
      <c r="BP60" s="588"/>
      <c r="BQ60" s="588"/>
      <c r="BR60" s="588"/>
      <c r="BS60" s="588"/>
      <c r="BT60" s="588"/>
      <c r="BU60" s="588"/>
      <c r="BV60" s="588"/>
      <c r="BW60" s="588"/>
      <c r="BX60" s="588"/>
      <c r="BY60" s="588"/>
      <c r="BZ60" s="588"/>
      <c r="CA60" s="588"/>
      <c r="CB60" s="588"/>
      <c r="CC60" s="588"/>
      <c r="CD60" s="588"/>
      <c r="CE60" s="588"/>
      <c r="CF60" s="588"/>
      <c r="CG60" s="588"/>
      <c r="CH60" s="588"/>
      <c r="CI60" s="588"/>
      <c r="CJ60" s="588"/>
      <c r="CK60" s="588"/>
      <c r="CL60" s="588"/>
      <c r="CM60" s="588"/>
      <c r="CN60" s="588"/>
      <c r="CO60" s="588"/>
      <c r="CP60" s="588"/>
      <c r="CQ60" s="588"/>
      <c r="CR60" s="588"/>
      <c r="CS60" s="588"/>
      <c r="CT60" s="588"/>
      <c r="CU60" s="588"/>
    </row>
    <row r="61" spans="1:99" s="327" customFormat="1" ht="15.6" x14ac:dyDescent="0.3">
      <c r="A61" s="33"/>
      <c r="B61" s="2"/>
      <c r="C61" s="2"/>
      <c r="D61" s="2"/>
      <c r="E61" s="33"/>
      <c r="F61" s="2"/>
      <c r="G61" s="33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588"/>
      <c r="Z61" s="588"/>
      <c r="AA61" s="588"/>
      <c r="AB61" s="588"/>
      <c r="AC61" s="588"/>
      <c r="AD61" s="588"/>
      <c r="AE61" s="588"/>
      <c r="AF61" s="588"/>
      <c r="AG61" s="588"/>
      <c r="AH61" s="588"/>
      <c r="AI61" s="588"/>
      <c r="AJ61" s="588"/>
      <c r="AK61" s="588"/>
      <c r="AL61" s="588"/>
      <c r="AM61" s="588"/>
      <c r="AN61" s="588"/>
      <c r="AO61" s="588"/>
      <c r="AP61" s="588"/>
      <c r="AQ61" s="588"/>
      <c r="AR61" s="588"/>
      <c r="AS61" s="588"/>
      <c r="AT61" s="588"/>
      <c r="AU61" s="588"/>
      <c r="AV61" s="588"/>
      <c r="AW61" s="588"/>
      <c r="AX61" s="588"/>
      <c r="AY61" s="588"/>
      <c r="AZ61" s="588"/>
      <c r="BA61" s="588"/>
      <c r="BB61" s="588"/>
      <c r="BC61" s="588"/>
      <c r="BD61" s="588"/>
      <c r="BE61" s="588"/>
      <c r="BF61" s="588"/>
      <c r="BG61" s="588"/>
      <c r="BH61" s="588"/>
      <c r="BI61" s="588"/>
      <c r="BJ61" s="588"/>
      <c r="BK61" s="588"/>
      <c r="BL61" s="588"/>
      <c r="BM61" s="588"/>
      <c r="BN61" s="588"/>
      <c r="BO61" s="588"/>
      <c r="BP61" s="588"/>
      <c r="BQ61" s="588"/>
      <c r="BR61" s="588"/>
      <c r="BS61" s="588"/>
      <c r="BT61" s="588"/>
      <c r="BU61" s="588"/>
      <c r="BV61" s="588"/>
      <c r="BW61" s="588"/>
      <c r="BX61" s="588"/>
      <c r="BY61" s="588"/>
      <c r="BZ61" s="588"/>
      <c r="CA61" s="588"/>
      <c r="CB61" s="588"/>
      <c r="CC61" s="588"/>
      <c r="CD61" s="588"/>
      <c r="CE61" s="588"/>
      <c r="CF61" s="588"/>
      <c r="CG61" s="588"/>
      <c r="CH61" s="588"/>
      <c r="CI61" s="588"/>
      <c r="CJ61" s="588"/>
      <c r="CK61" s="588"/>
      <c r="CL61" s="588"/>
      <c r="CM61" s="588"/>
      <c r="CN61" s="588"/>
      <c r="CO61" s="588"/>
      <c r="CP61" s="588"/>
      <c r="CQ61" s="588"/>
      <c r="CR61" s="588"/>
      <c r="CS61" s="588"/>
      <c r="CT61" s="588"/>
      <c r="CU61" s="588"/>
    </row>
    <row r="62" spans="1:99" s="327" customFormat="1" ht="15.6" x14ac:dyDescent="0.3">
      <c r="A62" s="33"/>
      <c r="B62" s="2"/>
      <c r="C62" s="2"/>
      <c r="D62" s="2"/>
      <c r="E62" s="33"/>
      <c r="F62" s="2"/>
      <c r="G62" s="33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588"/>
      <c r="Z62" s="588"/>
      <c r="AA62" s="588"/>
      <c r="AB62" s="588"/>
      <c r="AC62" s="588"/>
      <c r="AD62" s="588"/>
      <c r="AE62" s="588"/>
      <c r="AF62" s="588"/>
      <c r="AG62" s="588"/>
      <c r="AH62" s="588"/>
      <c r="AI62" s="588"/>
      <c r="AJ62" s="588"/>
      <c r="AK62" s="588"/>
      <c r="AL62" s="588"/>
      <c r="AM62" s="588"/>
      <c r="AN62" s="588"/>
      <c r="AO62" s="588"/>
      <c r="AP62" s="588"/>
      <c r="AQ62" s="588"/>
      <c r="AR62" s="588"/>
      <c r="AS62" s="588"/>
      <c r="AT62" s="588"/>
      <c r="AU62" s="588"/>
      <c r="AV62" s="588"/>
      <c r="AW62" s="588"/>
      <c r="AX62" s="588"/>
      <c r="AY62" s="588"/>
      <c r="AZ62" s="588"/>
      <c r="BA62" s="588"/>
      <c r="BB62" s="588"/>
      <c r="BC62" s="588"/>
      <c r="BD62" s="588"/>
      <c r="BE62" s="588"/>
      <c r="BF62" s="588"/>
      <c r="BG62" s="588"/>
      <c r="BH62" s="588"/>
      <c r="BI62" s="588"/>
      <c r="BJ62" s="588"/>
      <c r="BK62" s="588"/>
      <c r="BL62" s="588"/>
      <c r="BM62" s="588"/>
      <c r="BN62" s="588"/>
      <c r="BO62" s="588"/>
      <c r="BP62" s="588"/>
      <c r="BQ62" s="588"/>
      <c r="BR62" s="588"/>
      <c r="BS62" s="588"/>
      <c r="BT62" s="588"/>
      <c r="BU62" s="588"/>
      <c r="BV62" s="588"/>
      <c r="BW62" s="588"/>
      <c r="BX62" s="588"/>
      <c r="BY62" s="588"/>
      <c r="BZ62" s="588"/>
      <c r="CA62" s="588"/>
      <c r="CB62" s="588"/>
      <c r="CC62" s="588"/>
      <c r="CD62" s="588"/>
      <c r="CE62" s="588"/>
      <c r="CF62" s="588"/>
      <c r="CG62" s="588"/>
      <c r="CH62" s="588"/>
      <c r="CI62" s="588"/>
      <c r="CJ62" s="588"/>
      <c r="CK62" s="588"/>
      <c r="CL62" s="588"/>
      <c r="CM62" s="588"/>
      <c r="CN62" s="588"/>
      <c r="CO62" s="588"/>
      <c r="CP62" s="588"/>
      <c r="CQ62" s="588"/>
      <c r="CR62" s="588"/>
      <c r="CS62" s="588"/>
      <c r="CT62" s="588"/>
      <c r="CU62" s="588"/>
    </row>
    <row r="63" spans="1:99" s="327" customFormat="1" ht="15.6" x14ac:dyDescent="0.3">
      <c r="A63" s="33"/>
      <c r="B63" s="2"/>
      <c r="C63" s="2"/>
      <c r="D63" s="2"/>
      <c r="E63" s="33"/>
      <c r="F63" s="2"/>
      <c r="G63" s="33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588"/>
      <c r="Z63" s="588"/>
      <c r="AA63" s="588"/>
      <c r="AB63" s="588"/>
      <c r="AC63" s="588"/>
      <c r="AD63" s="588"/>
      <c r="AE63" s="588"/>
      <c r="AF63" s="588"/>
      <c r="AG63" s="588"/>
      <c r="AH63" s="588"/>
      <c r="AI63" s="588"/>
      <c r="AJ63" s="588"/>
      <c r="AK63" s="588"/>
      <c r="AL63" s="588"/>
      <c r="AM63" s="588"/>
      <c r="AN63" s="588"/>
      <c r="AO63" s="588"/>
      <c r="AP63" s="588"/>
      <c r="AQ63" s="588"/>
      <c r="AR63" s="588"/>
      <c r="AS63" s="588"/>
      <c r="AT63" s="588"/>
      <c r="AU63" s="588"/>
      <c r="AV63" s="588"/>
      <c r="AW63" s="588"/>
      <c r="AX63" s="588"/>
      <c r="AY63" s="588"/>
      <c r="AZ63" s="588"/>
      <c r="BA63" s="588"/>
      <c r="BB63" s="588"/>
      <c r="BC63" s="588"/>
      <c r="BD63" s="588"/>
      <c r="BE63" s="588"/>
      <c r="BF63" s="588"/>
      <c r="BG63" s="588"/>
      <c r="BH63" s="588"/>
      <c r="BI63" s="588"/>
      <c r="BJ63" s="588"/>
      <c r="BK63" s="588"/>
      <c r="BL63" s="588"/>
      <c r="BM63" s="588"/>
      <c r="BN63" s="588"/>
      <c r="BO63" s="588"/>
      <c r="BP63" s="588"/>
      <c r="BQ63" s="588"/>
      <c r="BR63" s="588"/>
      <c r="BS63" s="588"/>
      <c r="BT63" s="588"/>
      <c r="BU63" s="588"/>
      <c r="BV63" s="588"/>
      <c r="BW63" s="588"/>
      <c r="BX63" s="588"/>
      <c r="BY63" s="588"/>
      <c r="BZ63" s="588"/>
      <c r="CA63" s="588"/>
      <c r="CB63" s="588"/>
      <c r="CC63" s="588"/>
      <c r="CD63" s="588"/>
      <c r="CE63" s="588"/>
      <c r="CF63" s="588"/>
      <c r="CG63" s="588"/>
      <c r="CH63" s="588"/>
      <c r="CI63" s="588"/>
      <c r="CJ63" s="588"/>
      <c r="CK63" s="588"/>
      <c r="CL63" s="588"/>
      <c r="CM63" s="588"/>
      <c r="CN63" s="588"/>
      <c r="CO63" s="588"/>
      <c r="CP63" s="588"/>
      <c r="CQ63" s="588"/>
      <c r="CR63" s="588"/>
      <c r="CS63" s="588"/>
      <c r="CT63" s="588"/>
      <c r="CU63" s="588"/>
    </row>
    <row r="64" spans="1:99" s="327" customFormat="1" ht="15.6" x14ac:dyDescent="0.3">
      <c r="A64" s="33"/>
      <c r="B64" s="2"/>
      <c r="C64" s="2"/>
      <c r="D64" s="2"/>
      <c r="E64" s="33"/>
      <c r="F64" s="2"/>
      <c r="G64" s="3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588"/>
      <c r="Z64" s="588"/>
      <c r="AA64" s="588"/>
      <c r="AB64" s="588"/>
      <c r="AC64" s="588"/>
      <c r="AD64" s="588"/>
      <c r="AE64" s="588"/>
      <c r="AF64" s="588"/>
      <c r="AG64" s="588"/>
      <c r="AH64" s="588"/>
      <c r="AI64" s="588"/>
      <c r="AJ64" s="588"/>
      <c r="AK64" s="588"/>
      <c r="AL64" s="588"/>
      <c r="AM64" s="588"/>
      <c r="AN64" s="588"/>
      <c r="AO64" s="588"/>
      <c r="AP64" s="588"/>
      <c r="AQ64" s="588"/>
      <c r="AR64" s="588"/>
      <c r="AS64" s="588"/>
      <c r="AT64" s="588"/>
      <c r="AU64" s="588"/>
      <c r="AV64" s="588"/>
      <c r="AW64" s="588"/>
      <c r="AX64" s="588"/>
      <c r="AY64" s="588"/>
      <c r="AZ64" s="588"/>
      <c r="BA64" s="588"/>
      <c r="BB64" s="588"/>
      <c r="BC64" s="588"/>
      <c r="BD64" s="588"/>
      <c r="BE64" s="588"/>
      <c r="BF64" s="588"/>
      <c r="BG64" s="588"/>
      <c r="BH64" s="588"/>
      <c r="BI64" s="588"/>
      <c r="BJ64" s="588"/>
      <c r="BK64" s="588"/>
      <c r="BL64" s="588"/>
      <c r="BM64" s="588"/>
      <c r="BN64" s="588"/>
      <c r="BO64" s="588"/>
      <c r="BP64" s="588"/>
      <c r="BQ64" s="588"/>
      <c r="BR64" s="588"/>
      <c r="BS64" s="588"/>
      <c r="BT64" s="588"/>
      <c r="BU64" s="588"/>
      <c r="BV64" s="588"/>
      <c r="BW64" s="588"/>
      <c r="BX64" s="588"/>
      <c r="BY64" s="588"/>
      <c r="BZ64" s="588"/>
      <c r="CA64" s="588"/>
      <c r="CB64" s="588"/>
      <c r="CC64" s="588"/>
      <c r="CD64" s="588"/>
      <c r="CE64" s="588"/>
      <c r="CF64" s="588"/>
      <c r="CG64" s="588"/>
      <c r="CH64" s="588"/>
      <c r="CI64" s="588"/>
      <c r="CJ64" s="588"/>
      <c r="CK64" s="588"/>
      <c r="CL64" s="588"/>
      <c r="CM64" s="588"/>
      <c r="CN64" s="588"/>
      <c r="CO64" s="588"/>
      <c r="CP64" s="588"/>
      <c r="CQ64" s="588"/>
      <c r="CR64" s="588"/>
      <c r="CS64" s="588"/>
      <c r="CT64" s="588"/>
      <c r="CU64" s="588"/>
    </row>
    <row r="65" spans="1:99" s="327" customFormat="1" ht="15.6" x14ac:dyDescent="0.3">
      <c r="A65" s="33"/>
      <c r="B65" s="2"/>
      <c r="C65" s="2"/>
      <c r="D65" s="2"/>
      <c r="E65" s="33"/>
      <c r="F65" s="2"/>
      <c r="G65" s="3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588"/>
      <c r="Z65" s="588"/>
      <c r="AA65" s="588"/>
      <c r="AB65" s="588"/>
      <c r="AC65" s="588"/>
      <c r="AD65" s="588"/>
      <c r="AE65" s="588"/>
      <c r="AF65" s="588"/>
      <c r="AG65" s="588"/>
      <c r="AH65" s="588"/>
      <c r="AI65" s="588"/>
      <c r="AJ65" s="588"/>
      <c r="AK65" s="588"/>
      <c r="AL65" s="588"/>
      <c r="AM65" s="588"/>
      <c r="AN65" s="588"/>
      <c r="AO65" s="588"/>
      <c r="AP65" s="588"/>
      <c r="AQ65" s="588"/>
      <c r="AR65" s="588"/>
      <c r="AS65" s="588"/>
      <c r="AT65" s="588"/>
      <c r="AU65" s="588"/>
      <c r="AV65" s="588"/>
      <c r="AW65" s="588"/>
      <c r="AX65" s="588"/>
      <c r="AY65" s="588"/>
      <c r="AZ65" s="588"/>
      <c r="BA65" s="588"/>
      <c r="BB65" s="588"/>
      <c r="BC65" s="588"/>
      <c r="BD65" s="588"/>
      <c r="BE65" s="588"/>
      <c r="BF65" s="588"/>
      <c r="BG65" s="588"/>
      <c r="BH65" s="588"/>
      <c r="BI65" s="588"/>
      <c r="BJ65" s="588"/>
      <c r="BK65" s="588"/>
      <c r="BL65" s="588"/>
      <c r="BM65" s="588"/>
      <c r="BN65" s="588"/>
      <c r="BO65" s="588"/>
      <c r="BP65" s="588"/>
      <c r="BQ65" s="588"/>
      <c r="BR65" s="588"/>
      <c r="BS65" s="588"/>
      <c r="BT65" s="588"/>
      <c r="BU65" s="588"/>
      <c r="BV65" s="588"/>
      <c r="BW65" s="588"/>
      <c r="BX65" s="588"/>
      <c r="BY65" s="588"/>
      <c r="BZ65" s="588"/>
      <c r="CA65" s="588"/>
      <c r="CB65" s="588"/>
      <c r="CC65" s="588"/>
      <c r="CD65" s="588"/>
      <c r="CE65" s="588"/>
      <c r="CF65" s="588"/>
      <c r="CG65" s="588"/>
      <c r="CH65" s="588"/>
      <c r="CI65" s="588"/>
      <c r="CJ65" s="588"/>
      <c r="CK65" s="588"/>
      <c r="CL65" s="588"/>
      <c r="CM65" s="588"/>
      <c r="CN65" s="588"/>
      <c r="CO65" s="588"/>
      <c r="CP65" s="588"/>
      <c r="CQ65" s="588"/>
      <c r="CR65" s="588"/>
      <c r="CS65" s="588"/>
      <c r="CT65" s="588"/>
      <c r="CU65" s="588"/>
    </row>
    <row r="66" spans="1:99" s="327" customFormat="1" ht="15.6" x14ac:dyDescent="0.3">
      <c r="A66" s="33"/>
      <c r="B66" s="2"/>
      <c r="C66" s="2"/>
      <c r="D66" s="2"/>
      <c r="E66" s="33"/>
      <c r="F66" s="2"/>
      <c r="G66" s="33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588"/>
      <c r="Z66" s="588"/>
      <c r="AA66" s="588"/>
      <c r="AB66" s="588"/>
      <c r="AC66" s="588"/>
      <c r="AD66" s="588"/>
      <c r="AE66" s="588"/>
      <c r="AF66" s="588"/>
      <c r="AG66" s="588"/>
      <c r="AH66" s="588"/>
      <c r="AI66" s="588"/>
      <c r="AJ66" s="588"/>
      <c r="AK66" s="588"/>
      <c r="AL66" s="588"/>
      <c r="AM66" s="588"/>
      <c r="AN66" s="588"/>
      <c r="AO66" s="588"/>
      <c r="AP66" s="588"/>
      <c r="AQ66" s="588"/>
      <c r="AR66" s="588"/>
      <c r="AS66" s="588"/>
      <c r="AT66" s="588"/>
      <c r="AU66" s="588"/>
      <c r="AV66" s="588"/>
      <c r="AW66" s="588"/>
      <c r="AX66" s="588"/>
      <c r="AY66" s="588"/>
      <c r="AZ66" s="588"/>
      <c r="BA66" s="588"/>
      <c r="BB66" s="588"/>
      <c r="BC66" s="588"/>
      <c r="BD66" s="588"/>
      <c r="BE66" s="588"/>
      <c r="BF66" s="588"/>
      <c r="BG66" s="588"/>
      <c r="BH66" s="588"/>
      <c r="BI66" s="588"/>
      <c r="BJ66" s="588"/>
      <c r="BK66" s="588"/>
      <c r="BL66" s="588"/>
      <c r="BM66" s="588"/>
      <c r="BN66" s="588"/>
      <c r="BO66" s="588"/>
      <c r="BP66" s="588"/>
      <c r="BQ66" s="588"/>
      <c r="BR66" s="588"/>
      <c r="BS66" s="588"/>
      <c r="BT66" s="588"/>
      <c r="BU66" s="588"/>
      <c r="BV66" s="588"/>
      <c r="BW66" s="588"/>
      <c r="BX66" s="588"/>
      <c r="BY66" s="588"/>
      <c r="BZ66" s="588"/>
      <c r="CA66" s="588"/>
      <c r="CB66" s="588"/>
      <c r="CC66" s="588"/>
      <c r="CD66" s="588"/>
      <c r="CE66" s="588"/>
      <c r="CF66" s="588"/>
      <c r="CG66" s="588"/>
      <c r="CH66" s="588"/>
      <c r="CI66" s="588"/>
      <c r="CJ66" s="588"/>
      <c r="CK66" s="588"/>
      <c r="CL66" s="588"/>
      <c r="CM66" s="588"/>
      <c r="CN66" s="588"/>
      <c r="CO66" s="588"/>
      <c r="CP66" s="588"/>
      <c r="CQ66" s="588"/>
      <c r="CR66" s="588"/>
      <c r="CS66" s="588"/>
      <c r="CT66" s="588"/>
      <c r="CU66" s="588"/>
    </row>
    <row r="67" spans="1:99" s="327" customFormat="1" ht="15.6" x14ac:dyDescent="0.3">
      <c r="A67" s="33"/>
      <c r="B67" s="2"/>
      <c r="C67" s="2"/>
      <c r="D67" s="2"/>
      <c r="E67" s="33"/>
      <c r="F67" s="2"/>
      <c r="G67" s="3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588"/>
      <c r="Z67" s="588"/>
      <c r="AA67" s="588"/>
      <c r="AB67" s="588"/>
      <c r="AC67" s="588"/>
      <c r="AD67" s="588"/>
      <c r="AE67" s="588"/>
      <c r="AF67" s="588"/>
      <c r="AG67" s="588"/>
      <c r="AH67" s="588"/>
      <c r="AI67" s="588"/>
      <c r="AJ67" s="588"/>
      <c r="AK67" s="588"/>
      <c r="AL67" s="588"/>
      <c r="AM67" s="588"/>
      <c r="AN67" s="588"/>
      <c r="AO67" s="588"/>
      <c r="AP67" s="588"/>
      <c r="AQ67" s="588"/>
      <c r="AR67" s="588"/>
      <c r="AS67" s="588"/>
      <c r="AT67" s="588"/>
      <c r="AU67" s="588"/>
      <c r="AV67" s="588"/>
      <c r="AW67" s="588"/>
      <c r="AX67" s="588"/>
      <c r="AY67" s="588"/>
      <c r="AZ67" s="588"/>
      <c r="BA67" s="588"/>
      <c r="BB67" s="588"/>
      <c r="BC67" s="588"/>
      <c r="BD67" s="588"/>
      <c r="BE67" s="588"/>
      <c r="BF67" s="588"/>
      <c r="BG67" s="588"/>
      <c r="BH67" s="588"/>
      <c r="BI67" s="588"/>
      <c r="BJ67" s="588"/>
      <c r="BK67" s="588"/>
      <c r="BL67" s="588"/>
      <c r="BM67" s="588"/>
      <c r="BN67" s="588"/>
      <c r="BO67" s="588"/>
      <c r="BP67" s="588"/>
      <c r="BQ67" s="588"/>
      <c r="BR67" s="588"/>
      <c r="BS67" s="588"/>
      <c r="BT67" s="588"/>
      <c r="BU67" s="588"/>
      <c r="BV67" s="588"/>
      <c r="BW67" s="588"/>
      <c r="BX67" s="588"/>
      <c r="BY67" s="588"/>
      <c r="BZ67" s="588"/>
      <c r="CA67" s="588"/>
      <c r="CB67" s="588"/>
      <c r="CC67" s="588"/>
      <c r="CD67" s="588"/>
      <c r="CE67" s="588"/>
      <c r="CF67" s="588"/>
      <c r="CG67" s="588"/>
      <c r="CH67" s="588"/>
      <c r="CI67" s="588"/>
      <c r="CJ67" s="588"/>
      <c r="CK67" s="588"/>
      <c r="CL67" s="588"/>
      <c r="CM67" s="588"/>
      <c r="CN67" s="588"/>
      <c r="CO67" s="588"/>
      <c r="CP67" s="588"/>
      <c r="CQ67" s="588"/>
      <c r="CR67" s="588"/>
      <c r="CS67" s="588"/>
      <c r="CT67" s="588"/>
      <c r="CU67" s="588"/>
    </row>
    <row r="68" spans="1:99" s="327" customFormat="1" ht="15.6" x14ac:dyDescent="0.3">
      <c r="A68" s="33"/>
      <c r="B68" s="2"/>
      <c r="C68" s="2"/>
      <c r="D68" s="2"/>
      <c r="E68" s="33"/>
      <c r="F68" s="2"/>
      <c r="G68" s="33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588"/>
      <c r="Z68" s="588"/>
      <c r="AA68" s="588"/>
      <c r="AB68" s="588"/>
      <c r="AC68" s="588"/>
      <c r="AD68" s="588"/>
      <c r="AE68" s="588"/>
      <c r="AF68" s="588"/>
      <c r="AG68" s="588"/>
      <c r="AH68" s="588"/>
      <c r="AI68" s="588"/>
      <c r="AJ68" s="588"/>
      <c r="AK68" s="588"/>
      <c r="AL68" s="588"/>
      <c r="AM68" s="588"/>
      <c r="AN68" s="588"/>
      <c r="AO68" s="588"/>
      <c r="AP68" s="588"/>
      <c r="AQ68" s="588"/>
      <c r="AR68" s="588"/>
      <c r="AS68" s="588"/>
      <c r="AT68" s="588"/>
      <c r="AU68" s="588"/>
      <c r="AV68" s="588"/>
      <c r="AW68" s="588"/>
      <c r="AX68" s="588"/>
      <c r="AY68" s="588"/>
      <c r="AZ68" s="588"/>
      <c r="BA68" s="588"/>
      <c r="BB68" s="588"/>
      <c r="BC68" s="588"/>
      <c r="BD68" s="588"/>
      <c r="BE68" s="588"/>
      <c r="BF68" s="588"/>
      <c r="BG68" s="588"/>
      <c r="BH68" s="588"/>
      <c r="BI68" s="588"/>
      <c r="BJ68" s="588"/>
      <c r="BK68" s="588"/>
      <c r="BL68" s="588"/>
      <c r="BM68" s="588"/>
      <c r="BN68" s="588"/>
      <c r="BO68" s="588"/>
      <c r="BP68" s="588"/>
      <c r="BQ68" s="588"/>
      <c r="BR68" s="588"/>
      <c r="BS68" s="588"/>
      <c r="BT68" s="588"/>
      <c r="BU68" s="588"/>
      <c r="BV68" s="588"/>
      <c r="BW68" s="588"/>
      <c r="BX68" s="588"/>
      <c r="BY68" s="588"/>
      <c r="BZ68" s="588"/>
      <c r="CA68" s="588"/>
      <c r="CB68" s="588"/>
      <c r="CC68" s="588"/>
      <c r="CD68" s="588"/>
      <c r="CE68" s="588"/>
      <c r="CF68" s="588"/>
      <c r="CG68" s="588"/>
      <c r="CH68" s="588"/>
      <c r="CI68" s="588"/>
      <c r="CJ68" s="588"/>
      <c r="CK68" s="588"/>
      <c r="CL68" s="588"/>
      <c r="CM68" s="588"/>
      <c r="CN68" s="588"/>
      <c r="CO68" s="588"/>
      <c r="CP68" s="588"/>
      <c r="CQ68" s="588"/>
      <c r="CR68" s="588"/>
      <c r="CS68" s="588"/>
      <c r="CT68" s="588"/>
      <c r="CU68" s="588"/>
    </row>
    <row r="69" spans="1:99" s="327" customFormat="1" ht="15.6" x14ac:dyDescent="0.3">
      <c r="A69" s="33"/>
      <c r="B69" s="2"/>
      <c r="C69" s="2"/>
      <c r="D69" s="2"/>
      <c r="E69" s="33"/>
      <c r="F69" s="2"/>
      <c r="G69" s="3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588"/>
      <c r="Z69" s="588"/>
      <c r="AA69" s="588"/>
      <c r="AB69" s="588"/>
      <c r="AC69" s="588"/>
      <c r="AD69" s="588"/>
      <c r="AE69" s="588"/>
      <c r="AF69" s="588"/>
      <c r="AG69" s="588"/>
      <c r="AH69" s="588"/>
      <c r="AI69" s="588"/>
      <c r="AJ69" s="588"/>
      <c r="AK69" s="588"/>
      <c r="AL69" s="588"/>
      <c r="AM69" s="588"/>
      <c r="AN69" s="588"/>
      <c r="AO69" s="588"/>
      <c r="AP69" s="588"/>
      <c r="AQ69" s="588"/>
      <c r="AR69" s="588"/>
      <c r="AS69" s="588"/>
      <c r="AT69" s="588"/>
      <c r="AU69" s="588"/>
      <c r="AV69" s="588"/>
      <c r="AW69" s="588"/>
      <c r="AX69" s="588"/>
      <c r="AY69" s="588"/>
      <c r="AZ69" s="588"/>
      <c r="BA69" s="588"/>
      <c r="BB69" s="588"/>
      <c r="BC69" s="588"/>
      <c r="BD69" s="588"/>
      <c r="BE69" s="588"/>
      <c r="BF69" s="588"/>
      <c r="BG69" s="588"/>
      <c r="BH69" s="588"/>
      <c r="BI69" s="588"/>
      <c r="BJ69" s="588"/>
      <c r="BK69" s="588"/>
      <c r="BL69" s="588"/>
      <c r="BM69" s="588"/>
      <c r="BN69" s="588"/>
      <c r="BO69" s="588"/>
      <c r="BP69" s="588"/>
      <c r="BQ69" s="588"/>
      <c r="BR69" s="588"/>
      <c r="BS69" s="588"/>
      <c r="BT69" s="588"/>
      <c r="BU69" s="588"/>
      <c r="BV69" s="588"/>
      <c r="BW69" s="588"/>
      <c r="BX69" s="588"/>
      <c r="BY69" s="588"/>
      <c r="BZ69" s="588"/>
      <c r="CA69" s="588"/>
      <c r="CB69" s="588"/>
      <c r="CC69" s="588"/>
      <c r="CD69" s="588"/>
      <c r="CE69" s="588"/>
      <c r="CF69" s="588"/>
      <c r="CG69" s="588"/>
      <c r="CH69" s="588"/>
      <c r="CI69" s="588"/>
      <c r="CJ69" s="588"/>
      <c r="CK69" s="588"/>
      <c r="CL69" s="588"/>
      <c r="CM69" s="588"/>
      <c r="CN69" s="588"/>
      <c r="CO69" s="588"/>
      <c r="CP69" s="588"/>
      <c r="CQ69" s="588"/>
      <c r="CR69" s="588"/>
      <c r="CS69" s="588"/>
      <c r="CT69" s="588"/>
      <c r="CU69" s="588"/>
    </row>
    <row r="70" spans="1:99" s="327" customFormat="1" ht="15.6" x14ac:dyDescent="0.3">
      <c r="A70" s="33"/>
      <c r="B70" s="2"/>
      <c r="C70" s="2"/>
      <c r="D70" s="2"/>
      <c r="E70" s="33"/>
      <c r="F70" s="2"/>
      <c r="G70" s="3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588"/>
      <c r="Z70" s="588"/>
      <c r="AA70" s="588"/>
      <c r="AB70" s="588"/>
      <c r="AC70" s="588"/>
      <c r="AD70" s="588"/>
      <c r="AE70" s="588"/>
      <c r="AF70" s="588"/>
      <c r="AG70" s="588"/>
      <c r="AH70" s="588"/>
      <c r="AI70" s="588"/>
      <c r="AJ70" s="588"/>
      <c r="AK70" s="588"/>
      <c r="AL70" s="588"/>
      <c r="AM70" s="588"/>
      <c r="AN70" s="588"/>
      <c r="AO70" s="588"/>
      <c r="AP70" s="588"/>
      <c r="AQ70" s="588"/>
      <c r="AR70" s="588"/>
      <c r="AS70" s="588"/>
      <c r="AT70" s="588"/>
      <c r="AU70" s="588"/>
      <c r="AV70" s="588"/>
      <c r="AW70" s="588"/>
      <c r="AX70" s="588"/>
      <c r="AY70" s="588"/>
      <c r="AZ70" s="588"/>
      <c r="BA70" s="588"/>
      <c r="BB70" s="588"/>
      <c r="BC70" s="588"/>
      <c r="BD70" s="588"/>
      <c r="BE70" s="588"/>
      <c r="BF70" s="588"/>
      <c r="BG70" s="588"/>
      <c r="BH70" s="588"/>
      <c r="BI70" s="588"/>
      <c r="BJ70" s="588"/>
      <c r="BK70" s="588"/>
      <c r="BL70" s="588"/>
      <c r="BM70" s="588"/>
      <c r="BN70" s="588"/>
      <c r="BO70" s="588"/>
      <c r="BP70" s="588"/>
      <c r="BQ70" s="588"/>
      <c r="BR70" s="588"/>
      <c r="BS70" s="588"/>
      <c r="BT70" s="588"/>
      <c r="BU70" s="588"/>
      <c r="BV70" s="588"/>
      <c r="BW70" s="588"/>
      <c r="BX70" s="588"/>
      <c r="BY70" s="588"/>
      <c r="BZ70" s="588"/>
      <c r="CA70" s="588"/>
      <c r="CB70" s="588"/>
      <c r="CC70" s="588"/>
      <c r="CD70" s="588"/>
      <c r="CE70" s="588"/>
      <c r="CF70" s="588"/>
      <c r="CG70" s="588"/>
      <c r="CH70" s="588"/>
      <c r="CI70" s="588"/>
      <c r="CJ70" s="588"/>
      <c r="CK70" s="588"/>
      <c r="CL70" s="588"/>
      <c r="CM70" s="588"/>
      <c r="CN70" s="588"/>
      <c r="CO70" s="588"/>
      <c r="CP70" s="588"/>
      <c r="CQ70" s="588"/>
      <c r="CR70" s="588"/>
      <c r="CS70" s="588"/>
      <c r="CT70" s="588"/>
      <c r="CU70" s="588"/>
    </row>
    <row r="71" spans="1:99" s="741" customFormat="1" ht="15.6" x14ac:dyDescent="0.3">
      <c r="A71" s="33"/>
      <c r="B71" s="2"/>
      <c r="C71" s="2"/>
      <c r="D71" s="2"/>
      <c r="E71" s="33"/>
      <c r="F71" s="2"/>
      <c r="G71" s="33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99" s="741" customFormat="1" ht="15.6" x14ac:dyDescent="0.3">
      <c r="A72" s="33"/>
      <c r="B72" s="2"/>
      <c r="C72" s="2"/>
      <c r="D72" s="2"/>
      <c r="E72" s="33"/>
      <c r="F72" s="2"/>
      <c r="G72" s="33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99" s="741" customFormat="1" ht="15.6" x14ac:dyDescent="0.3">
      <c r="A73" s="33"/>
      <c r="B73" s="2"/>
      <c r="C73" s="2"/>
      <c r="D73" s="2"/>
      <c r="E73" s="33"/>
      <c r="F73" s="2"/>
      <c r="G73" s="33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99" s="741" customFormat="1" ht="15.6" x14ac:dyDescent="0.3">
      <c r="A74" s="33"/>
      <c r="B74" s="2"/>
      <c r="C74" s="2"/>
      <c r="D74" s="2"/>
      <c r="E74" s="33"/>
      <c r="F74" s="2"/>
      <c r="G74" s="33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99" s="741" customFormat="1" ht="15.6" x14ac:dyDescent="0.3">
      <c r="A75" s="33"/>
      <c r="B75" s="2"/>
      <c r="C75" s="2"/>
      <c r="D75" s="2"/>
      <c r="E75" s="33"/>
      <c r="F75" s="2"/>
      <c r="G75" s="33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99" s="741" customFormat="1" ht="15.6" x14ac:dyDescent="0.3">
      <c r="A76" s="33"/>
      <c r="B76" s="2"/>
      <c r="C76" s="2"/>
      <c r="D76" s="2"/>
      <c r="E76" s="33"/>
      <c r="F76" s="2"/>
      <c r="G76" s="33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99" s="741" customFormat="1" ht="15.6" x14ac:dyDescent="0.3">
      <c r="A77" s="33"/>
      <c r="B77" s="2"/>
      <c r="C77" s="2"/>
      <c r="D77" s="2"/>
      <c r="E77" s="33"/>
      <c r="F77" s="2"/>
      <c r="G77" s="33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99" s="741" customFormat="1" ht="15.6" x14ac:dyDescent="0.3">
      <c r="A78" s="33"/>
      <c r="B78" s="2"/>
      <c r="C78" s="2"/>
      <c r="D78" s="2"/>
      <c r="E78" s="33"/>
      <c r="F78" s="2"/>
      <c r="G78" s="33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99" s="741" customFormat="1" ht="15.6" x14ac:dyDescent="0.3">
      <c r="A79" s="33"/>
      <c r="B79" s="2"/>
      <c r="C79" s="2"/>
      <c r="D79" s="2"/>
      <c r="E79" s="33"/>
      <c r="F79" s="2"/>
      <c r="G79" s="33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99" s="741" customFormat="1" ht="15.6" x14ac:dyDescent="0.3">
      <c r="A80" s="33"/>
      <c r="B80" s="2"/>
      <c r="C80" s="2"/>
      <c r="D80" s="2"/>
      <c r="E80" s="33"/>
      <c r="F80" s="2"/>
      <c r="G80" s="33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s="741" customFormat="1" ht="15.6" x14ac:dyDescent="0.3">
      <c r="A81" s="33"/>
      <c r="B81" s="2"/>
      <c r="C81" s="2"/>
      <c r="D81" s="2"/>
      <c r="E81" s="33"/>
      <c r="F81" s="2"/>
      <c r="G81" s="33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6" x14ac:dyDescent="0.25"/>
    <row r="83" spans="1:24" ht="15.6" x14ac:dyDescent="0.25"/>
    <row r="84" spans="1:24" ht="15.6" x14ac:dyDescent="0.25"/>
    <row r="85" spans="1:24" ht="15.6" x14ac:dyDescent="0.25"/>
    <row r="86" spans="1:24" ht="15.6" x14ac:dyDescent="0.25"/>
    <row r="87" spans="1:24" ht="15.6" x14ac:dyDescent="0.25"/>
    <row r="88" spans="1:24" ht="15.6" x14ac:dyDescent="0.25"/>
    <row r="89" spans="1:24" ht="15.6" x14ac:dyDescent="0.25"/>
    <row r="90" spans="1:24" ht="15.6" x14ac:dyDescent="0.25"/>
    <row r="91" spans="1:24" ht="15.6" x14ac:dyDescent="0.25"/>
    <row r="92" spans="1:24" ht="15.6" x14ac:dyDescent="0.25"/>
    <row r="93" spans="1:24" ht="15.6" x14ac:dyDescent="0.25"/>
    <row r="94" spans="1:24" ht="15.6" x14ac:dyDescent="0.25"/>
    <row r="95" spans="1:24" ht="15.6" x14ac:dyDescent="0.25"/>
    <row r="96" spans="1:24" ht="15.6" x14ac:dyDescent="0.25"/>
    <row r="97" ht="15.6" x14ac:dyDescent="0.25"/>
    <row r="98" ht="15.6" x14ac:dyDescent="0.25"/>
    <row r="99" ht="15.6" x14ac:dyDescent="0.25"/>
    <row r="100" ht="15.6" x14ac:dyDescent="0.25"/>
    <row r="101" ht="15.6" x14ac:dyDescent="0.25"/>
    <row r="102" ht="15.6" x14ac:dyDescent="0.25"/>
    <row r="103" ht="15.6" x14ac:dyDescent="0.25"/>
    <row r="104" ht="15.6" x14ac:dyDescent="0.25"/>
    <row r="105" ht="15.6" x14ac:dyDescent="0.25"/>
    <row r="106" ht="15.6" x14ac:dyDescent="0.25"/>
    <row r="107" ht="15.6" x14ac:dyDescent="0.25"/>
    <row r="108" ht="15.6" x14ac:dyDescent="0.25"/>
    <row r="109" ht="15.6" x14ac:dyDescent="0.25"/>
    <row r="110" ht="15.6" x14ac:dyDescent="0.25"/>
    <row r="111" ht="15.6" x14ac:dyDescent="0.25"/>
    <row r="112" ht="15.6" x14ac:dyDescent="0.25"/>
    <row r="113" spans="25:25" ht="15.6" x14ac:dyDescent="0.25"/>
    <row r="114" spans="25:25" ht="15.6" x14ac:dyDescent="0.25"/>
    <row r="115" spans="25:25" ht="15.6" x14ac:dyDescent="0.25"/>
    <row r="116" spans="25:25" ht="15.6" x14ac:dyDescent="0.25"/>
    <row r="117" spans="25:25" ht="15.6" x14ac:dyDescent="0.25"/>
    <row r="118" spans="25:25" ht="15.6" x14ac:dyDescent="0.25"/>
    <row r="119" spans="25:25" ht="15.6" x14ac:dyDescent="0.25"/>
    <row r="120" spans="25:25" ht="15.6" x14ac:dyDescent="0.25"/>
    <row r="121" spans="25:25" ht="15.6" x14ac:dyDescent="0.25"/>
    <row r="122" spans="25:25" ht="15.6" x14ac:dyDescent="0.25"/>
    <row r="123" spans="25:25" ht="15.6" x14ac:dyDescent="0.25">
      <c r="Y123" s="2">
        <v>8000</v>
      </c>
    </row>
    <row r="124" spans="25:25" ht="15.6" x14ac:dyDescent="0.25"/>
    <row r="125" spans="25:25" ht="15.6" x14ac:dyDescent="0.25">
      <c r="Y125" s="2">
        <v>1500</v>
      </c>
    </row>
    <row r="126" spans="25:25" ht="15.6" x14ac:dyDescent="0.25"/>
    <row r="127" spans="25:25" ht="15.6" x14ac:dyDescent="0.25"/>
    <row r="128" spans="25:25" ht="15.6" x14ac:dyDescent="0.25">
      <c r="Y128" s="2">
        <v>8000</v>
      </c>
    </row>
    <row r="129" spans="25:25" ht="15.6" x14ac:dyDescent="0.25"/>
    <row r="130" spans="25:25" ht="15.6" x14ac:dyDescent="0.25">
      <c r="Y130" s="2">
        <v>3000</v>
      </c>
    </row>
    <row r="131" spans="25:25" ht="15.6" x14ac:dyDescent="0.25"/>
    <row r="132" spans="25:25" ht="15.6" x14ac:dyDescent="0.25"/>
    <row r="133" spans="25:25" ht="15.6" x14ac:dyDescent="0.25"/>
    <row r="134" spans="25:25" ht="15.6" x14ac:dyDescent="0.25"/>
    <row r="135" spans="25:25" ht="15.6" x14ac:dyDescent="0.25"/>
    <row r="136" spans="25:25" ht="15.6" x14ac:dyDescent="0.25"/>
    <row r="137" spans="25:25" ht="15.6" x14ac:dyDescent="0.25"/>
    <row r="138" spans="25:25" ht="15.6" x14ac:dyDescent="0.25"/>
    <row r="139" spans="25:25" ht="15.6" x14ac:dyDescent="0.25"/>
    <row r="140" spans="25:25" ht="15.6" x14ac:dyDescent="0.25"/>
    <row r="141" spans="25:25" ht="15.6" x14ac:dyDescent="0.25"/>
    <row r="142" spans="25:25" ht="15.6" x14ac:dyDescent="0.25"/>
    <row r="143" spans="25:25" ht="15.6" x14ac:dyDescent="0.25"/>
    <row r="144" spans="25:25" ht="15.6" x14ac:dyDescent="0.25"/>
    <row r="145" ht="15.6" x14ac:dyDescent="0.25"/>
    <row r="146" ht="15.6" x14ac:dyDescent="0.25"/>
    <row r="147" ht="15.6" x14ac:dyDescent="0.25"/>
    <row r="148" ht="15.6" x14ac:dyDescent="0.25"/>
    <row r="149" ht="15.6" x14ac:dyDescent="0.25"/>
    <row r="150" ht="15.6" x14ac:dyDescent="0.25"/>
    <row r="151" ht="15.6" x14ac:dyDescent="0.25"/>
    <row r="152" ht="15.6" x14ac:dyDescent="0.25"/>
    <row r="153" ht="15.6" x14ac:dyDescent="0.25"/>
    <row r="154" ht="15.6" x14ac:dyDescent="0.25"/>
    <row r="155" ht="15.6" x14ac:dyDescent="0.25"/>
    <row r="156" ht="15.6" x14ac:dyDescent="0.25"/>
    <row r="157" ht="15.6" x14ac:dyDescent="0.25"/>
    <row r="158" ht="15.6" x14ac:dyDescent="0.25"/>
    <row r="159" ht="15.6" x14ac:dyDescent="0.25"/>
    <row r="160" ht="15.6" x14ac:dyDescent="0.25"/>
    <row r="161" ht="15.6" x14ac:dyDescent="0.25"/>
    <row r="162" ht="15.6" x14ac:dyDescent="0.25"/>
    <row r="163" ht="15.6" x14ac:dyDescent="0.25"/>
    <row r="164" ht="15.6" x14ac:dyDescent="0.25"/>
    <row r="165" ht="15.6" x14ac:dyDescent="0.25"/>
    <row r="166" ht="15.6" x14ac:dyDescent="0.25"/>
    <row r="167" ht="15.6" x14ac:dyDescent="0.25"/>
    <row r="168" ht="15.6" x14ac:dyDescent="0.25"/>
    <row r="169" ht="15.6" x14ac:dyDescent="0.25"/>
    <row r="170" ht="15.6" x14ac:dyDescent="0.25"/>
    <row r="171" ht="15.6" x14ac:dyDescent="0.25"/>
    <row r="172" ht="15.6" x14ac:dyDescent="0.25"/>
    <row r="173" ht="15.6" x14ac:dyDescent="0.25"/>
    <row r="174" ht="15.6" x14ac:dyDescent="0.25"/>
    <row r="175" ht="15.6" x14ac:dyDescent="0.25"/>
    <row r="176" ht="15.6" x14ac:dyDescent="0.25"/>
    <row r="177" ht="15.6" x14ac:dyDescent="0.25"/>
    <row r="178" ht="15.6" x14ac:dyDescent="0.25"/>
    <row r="179" ht="15.6" x14ac:dyDescent="0.25"/>
    <row r="180" ht="15.6" x14ac:dyDescent="0.25"/>
    <row r="181" ht="15.6" x14ac:dyDescent="0.25"/>
    <row r="182" ht="15.6" x14ac:dyDescent="0.25"/>
    <row r="183" ht="15.6" x14ac:dyDescent="0.25"/>
    <row r="184" ht="15.6" x14ac:dyDescent="0.25"/>
    <row r="185" ht="15.6" x14ac:dyDescent="0.25"/>
    <row r="186" ht="15.6" x14ac:dyDescent="0.25"/>
    <row r="187" ht="15.6" x14ac:dyDescent="0.25"/>
    <row r="188" ht="15.6" x14ac:dyDescent="0.25"/>
    <row r="189" ht="15.6" x14ac:dyDescent="0.25"/>
    <row r="190" ht="15.6" x14ac:dyDescent="0.25"/>
    <row r="191" ht="15.6" x14ac:dyDescent="0.25"/>
    <row r="192" ht="15.6" x14ac:dyDescent="0.25"/>
    <row r="193" ht="15.6" x14ac:dyDescent="0.25"/>
    <row r="194" ht="15.6" x14ac:dyDescent="0.25"/>
    <row r="195" ht="15.6" x14ac:dyDescent="0.25"/>
    <row r="196" ht="15.6" x14ac:dyDescent="0.25"/>
    <row r="197" ht="15.6" x14ac:dyDescent="0.25"/>
    <row r="198" ht="15.6" x14ac:dyDescent="0.25"/>
    <row r="199" ht="15.6" x14ac:dyDescent="0.25"/>
    <row r="200" ht="15.6" x14ac:dyDescent="0.25"/>
    <row r="201" ht="15.6" x14ac:dyDescent="0.25"/>
    <row r="202" ht="15.6" x14ac:dyDescent="0.25"/>
    <row r="203" ht="15.6" x14ac:dyDescent="0.25"/>
    <row r="204" ht="15.6" x14ac:dyDescent="0.25"/>
    <row r="205" ht="15.6" x14ac:dyDescent="0.25"/>
    <row r="206" ht="15.75" customHeight="1" x14ac:dyDescent="0.25"/>
    <row r="207" ht="15.6" x14ac:dyDescent="0.25"/>
    <row r="208" ht="15.6" x14ac:dyDescent="0.25"/>
    <row r="209" ht="15.6" x14ac:dyDescent="0.25"/>
    <row r="210" ht="15.6" x14ac:dyDescent="0.25"/>
    <row r="211" ht="15.6" x14ac:dyDescent="0.25"/>
    <row r="212" ht="15.6" x14ac:dyDescent="0.25"/>
    <row r="213" ht="15.6" x14ac:dyDescent="0.25"/>
    <row r="214" ht="15.6" x14ac:dyDescent="0.25"/>
    <row r="215" ht="15.6" x14ac:dyDescent="0.25"/>
    <row r="216" ht="15.6" x14ac:dyDescent="0.25"/>
    <row r="217" ht="15.6" x14ac:dyDescent="0.25"/>
    <row r="218" ht="15.6" x14ac:dyDescent="0.25"/>
    <row r="219" ht="15.6" x14ac:dyDescent="0.25"/>
    <row r="220" ht="15.6" x14ac:dyDescent="0.25"/>
    <row r="221" ht="15.6" x14ac:dyDescent="0.25"/>
    <row r="222" ht="15.6" x14ac:dyDescent="0.25"/>
    <row r="223" ht="15.6" x14ac:dyDescent="0.25"/>
    <row r="224" ht="15.6" x14ac:dyDescent="0.25"/>
    <row r="225" ht="15.6" x14ac:dyDescent="0.25"/>
    <row r="226" ht="15.6" x14ac:dyDescent="0.25"/>
    <row r="227" ht="15.6" x14ac:dyDescent="0.25"/>
    <row r="228" ht="15.6" x14ac:dyDescent="0.25"/>
    <row r="229" ht="15.6" x14ac:dyDescent="0.25"/>
    <row r="230" ht="15.6" x14ac:dyDescent="0.25"/>
    <row r="231" ht="15.6" x14ac:dyDescent="0.25"/>
    <row r="232" ht="15.6" x14ac:dyDescent="0.25"/>
    <row r="233" ht="15.6" x14ac:dyDescent="0.25"/>
    <row r="234" ht="15.6" x14ac:dyDescent="0.25"/>
    <row r="235" ht="15.6" x14ac:dyDescent="0.25"/>
    <row r="236" ht="15.6" x14ac:dyDescent="0.25"/>
    <row r="237" ht="15.6" x14ac:dyDescent="0.25"/>
    <row r="238" ht="15.6" x14ac:dyDescent="0.25"/>
    <row r="239" ht="15.6" x14ac:dyDescent="0.25"/>
    <row r="240" ht="15.6" x14ac:dyDescent="0.25"/>
    <row r="241" ht="15.6" x14ac:dyDescent="0.25"/>
    <row r="242" ht="15.6" x14ac:dyDescent="0.25"/>
    <row r="243" ht="15.6" x14ac:dyDescent="0.25"/>
    <row r="244" ht="15.6" x14ac:dyDescent="0.25"/>
    <row r="245" ht="15.6" x14ac:dyDescent="0.25"/>
    <row r="246" ht="15.6" x14ac:dyDescent="0.25"/>
    <row r="247" ht="15.6" x14ac:dyDescent="0.25"/>
    <row r="248" ht="15.6" x14ac:dyDescent="0.25"/>
    <row r="249" ht="15.6" x14ac:dyDescent="0.25"/>
    <row r="250" ht="15.6" x14ac:dyDescent="0.25"/>
    <row r="251" ht="15.6" x14ac:dyDescent="0.25"/>
    <row r="252" ht="15.6" x14ac:dyDescent="0.25"/>
    <row r="253" ht="15.6" x14ac:dyDescent="0.25"/>
    <row r="254" ht="15.6" x14ac:dyDescent="0.25"/>
    <row r="255" ht="15.6" x14ac:dyDescent="0.25"/>
    <row r="256" ht="15.6" x14ac:dyDescent="0.25"/>
    <row r="257" ht="15.6" x14ac:dyDescent="0.25"/>
    <row r="258" ht="15.6" x14ac:dyDescent="0.25"/>
    <row r="259" ht="15.6" x14ac:dyDescent="0.25"/>
    <row r="260" ht="15.6" x14ac:dyDescent="0.25"/>
    <row r="261" ht="15.6" x14ac:dyDescent="0.25"/>
    <row r="262" ht="15.6" x14ac:dyDescent="0.25"/>
    <row r="263" ht="15.6" x14ac:dyDescent="0.25"/>
    <row r="264" ht="15.6" x14ac:dyDescent="0.25"/>
    <row r="265" ht="15.6" x14ac:dyDescent="0.25"/>
    <row r="266" ht="15.6" x14ac:dyDescent="0.25"/>
    <row r="267" ht="15.6" x14ac:dyDescent="0.25"/>
    <row r="268" ht="15.6" x14ac:dyDescent="0.25"/>
    <row r="269" ht="15.6" x14ac:dyDescent="0.25"/>
    <row r="270" ht="15.6" x14ac:dyDescent="0.25"/>
    <row r="271" ht="15.6" x14ac:dyDescent="0.25"/>
    <row r="272" ht="15.6" x14ac:dyDescent="0.25"/>
    <row r="273" ht="15.6" x14ac:dyDescent="0.25"/>
    <row r="274" ht="15.6" x14ac:dyDescent="0.25"/>
    <row r="275" ht="15.6" x14ac:dyDescent="0.25"/>
    <row r="276" ht="15.6" x14ac:dyDescent="0.25"/>
    <row r="277" ht="15.6" x14ac:dyDescent="0.25"/>
    <row r="278" ht="15.6" x14ac:dyDescent="0.25"/>
    <row r="279" ht="15.6" x14ac:dyDescent="0.25"/>
    <row r="280" ht="15.6" x14ac:dyDescent="0.25"/>
    <row r="281" ht="15.6" x14ac:dyDescent="0.25"/>
    <row r="282" ht="15.6" x14ac:dyDescent="0.25"/>
    <row r="283" ht="15.6" x14ac:dyDescent="0.25"/>
    <row r="284" ht="15.6" x14ac:dyDescent="0.25"/>
    <row r="285" ht="15.6" x14ac:dyDescent="0.25"/>
    <row r="286" ht="15.6" x14ac:dyDescent="0.25"/>
    <row r="287" ht="15.6" x14ac:dyDescent="0.25"/>
    <row r="288" ht="15.6" x14ac:dyDescent="0.25"/>
    <row r="289" ht="15.6" x14ac:dyDescent="0.25"/>
    <row r="290" ht="15.6" x14ac:dyDescent="0.25"/>
    <row r="291" ht="15.6" x14ac:dyDescent="0.25"/>
    <row r="292" ht="15.6" x14ac:dyDescent="0.25"/>
    <row r="293" ht="15.6" x14ac:dyDescent="0.25"/>
    <row r="294" ht="15.6" x14ac:dyDescent="0.25"/>
    <row r="295" ht="15.6" x14ac:dyDescent="0.25"/>
    <row r="296" ht="15.6" x14ac:dyDescent="0.25"/>
    <row r="297" ht="15.6" x14ac:dyDescent="0.25"/>
    <row r="298" ht="15.6" x14ac:dyDescent="0.25"/>
    <row r="299" ht="15.6" x14ac:dyDescent="0.25"/>
    <row r="300" ht="15.6" x14ac:dyDescent="0.25"/>
    <row r="301" ht="15.6" x14ac:dyDescent="0.25"/>
    <row r="302" ht="15.6" x14ac:dyDescent="0.25"/>
    <row r="303" ht="15.6" x14ac:dyDescent="0.25"/>
    <row r="304" ht="15.6" x14ac:dyDescent="0.25"/>
    <row r="305" ht="15.6" x14ac:dyDescent="0.25"/>
    <row r="306" ht="15.6" x14ac:dyDescent="0.25"/>
    <row r="307" ht="15.6" x14ac:dyDescent="0.25"/>
    <row r="308" ht="15.6" x14ac:dyDescent="0.25"/>
    <row r="309" ht="15.6" x14ac:dyDescent="0.25"/>
    <row r="310" ht="15.6" x14ac:dyDescent="0.25"/>
    <row r="311" ht="15.6" x14ac:dyDescent="0.25"/>
    <row r="312" ht="15.6" x14ac:dyDescent="0.25"/>
    <row r="313" ht="15.6" x14ac:dyDescent="0.25"/>
    <row r="314" ht="15.6" x14ac:dyDescent="0.25"/>
    <row r="315" ht="15.6" x14ac:dyDescent="0.25"/>
    <row r="316" ht="15.6" x14ac:dyDescent="0.25"/>
    <row r="317" ht="15.6" x14ac:dyDescent="0.25"/>
    <row r="318" ht="15.6" x14ac:dyDescent="0.25"/>
    <row r="319" ht="15.6" x14ac:dyDescent="0.25"/>
    <row r="320" ht="15.6" x14ac:dyDescent="0.25"/>
    <row r="321" ht="15.6" x14ac:dyDescent="0.25"/>
    <row r="322" ht="15.6" x14ac:dyDescent="0.25"/>
    <row r="323" ht="15.6" x14ac:dyDescent="0.25"/>
    <row r="324" ht="15.6" x14ac:dyDescent="0.25"/>
    <row r="325" ht="15.6" x14ac:dyDescent="0.25"/>
    <row r="326" ht="15.6" x14ac:dyDescent="0.25"/>
    <row r="327" ht="15.6" x14ac:dyDescent="0.25"/>
    <row r="328" ht="15.6" x14ac:dyDescent="0.25"/>
    <row r="329" ht="15.6" x14ac:dyDescent="0.25"/>
    <row r="330" ht="15.6" x14ac:dyDescent="0.25"/>
    <row r="331" ht="15.6" x14ac:dyDescent="0.25"/>
    <row r="332" ht="15.6" x14ac:dyDescent="0.25"/>
    <row r="333" ht="15.6" x14ac:dyDescent="0.25"/>
    <row r="334" ht="15.6" x14ac:dyDescent="0.25"/>
    <row r="335" ht="15.6" x14ac:dyDescent="0.25"/>
    <row r="336" ht="15.6" x14ac:dyDescent="0.25"/>
    <row r="337" ht="15.6" x14ac:dyDescent="0.25"/>
    <row r="338" ht="15.6" x14ac:dyDescent="0.25"/>
    <row r="339" ht="15.6" x14ac:dyDescent="0.25"/>
    <row r="340" ht="15.6" x14ac:dyDescent="0.25"/>
    <row r="341" ht="15.6" x14ac:dyDescent="0.25"/>
    <row r="342" ht="15.6" x14ac:dyDescent="0.25"/>
    <row r="343" ht="15.6" x14ac:dyDescent="0.25"/>
    <row r="344" ht="15.6" x14ac:dyDescent="0.25"/>
    <row r="345" ht="15.6" x14ac:dyDescent="0.25"/>
    <row r="346" ht="15.6" x14ac:dyDescent="0.25"/>
    <row r="347" ht="15.6" x14ac:dyDescent="0.25"/>
    <row r="348" ht="15.6" x14ac:dyDescent="0.25"/>
    <row r="349" ht="15.6" x14ac:dyDescent="0.25"/>
    <row r="350" ht="15.6" x14ac:dyDescent="0.25"/>
    <row r="351" ht="15.6" x14ac:dyDescent="0.25"/>
    <row r="352" ht="15.6" x14ac:dyDescent="0.25"/>
    <row r="353" ht="15.6" x14ac:dyDescent="0.25"/>
    <row r="354" ht="15.6" x14ac:dyDescent="0.25"/>
    <row r="355" ht="15.6" x14ac:dyDescent="0.25"/>
    <row r="356" ht="15.6" x14ac:dyDescent="0.25"/>
    <row r="357" ht="15.6" x14ac:dyDescent="0.25"/>
    <row r="358" ht="15.6" x14ac:dyDescent="0.25"/>
    <row r="359" ht="15.6" x14ac:dyDescent="0.25"/>
    <row r="360" ht="15.6" x14ac:dyDescent="0.25"/>
    <row r="361" ht="15.6" x14ac:dyDescent="0.25"/>
    <row r="362" ht="15.6" x14ac:dyDescent="0.25"/>
    <row r="363" ht="15.6" x14ac:dyDescent="0.25"/>
    <row r="364" ht="15.6" x14ac:dyDescent="0.25"/>
    <row r="365" ht="15.6" x14ac:dyDescent="0.25"/>
    <row r="366" ht="15.6" x14ac:dyDescent="0.25"/>
    <row r="367" ht="15.6" x14ac:dyDescent="0.25"/>
    <row r="368" ht="15.6" x14ac:dyDescent="0.25"/>
    <row r="369" ht="15.6" x14ac:dyDescent="0.25"/>
  </sheetData>
  <mergeCells count="25">
    <mergeCell ref="J48:L48"/>
    <mergeCell ref="N48:O48"/>
    <mergeCell ref="A1:X1"/>
    <mergeCell ref="A2:X2"/>
    <mergeCell ref="T4:U4"/>
    <mergeCell ref="A5:A7"/>
    <mergeCell ref="B5:B7"/>
    <mergeCell ref="C5:C7"/>
    <mergeCell ref="D5:E5"/>
    <mergeCell ref="F5:F7"/>
    <mergeCell ref="G5:G7"/>
    <mergeCell ref="H5:S5"/>
    <mergeCell ref="T5:V5"/>
    <mergeCell ref="W5:W7"/>
    <mergeCell ref="X5:X7"/>
    <mergeCell ref="D6:D7"/>
    <mergeCell ref="U6:U7"/>
    <mergeCell ref="V6:V7"/>
    <mergeCell ref="B8:X8"/>
    <mergeCell ref="K6:M6"/>
    <mergeCell ref="N6:P6"/>
    <mergeCell ref="Q6:S6"/>
    <mergeCell ref="T6:T7"/>
    <mergeCell ref="E6:E7"/>
    <mergeCell ref="H6:J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214"/>
  <sheetViews>
    <sheetView topLeftCell="L103" zoomScale="140" zoomScaleNormal="140" workbookViewId="0">
      <selection activeCell="H111" sqref="H111"/>
    </sheetView>
  </sheetViews>
  <sheetFormatPr defaultRowHeight="19.95" customHeight="1" x14ac:dyDescent="0.25"/>
  <cols>
    <col min="1" max="1" width="4.19921875" style="33" customWidth="1"/>
    <col min="2" max="2" width="18" style="2" customWidth="1"/>
    <col min="3" max="3" width="14.69921875" style="2" customWidth="1"/>
    <col min="4" max="4" width="7.69921875" style="2" customWidth="1"/>
    <col min="5" max="5" width="4.3984375" style="2" customWidth="1"/>
    <col min="6" max="6" width="6.3984375" style="33" customWidth="1"/>
    <col min="7" max="7" width="8" style="33" customWidth="1"/>
    <col min="8" max="8" width="3.59765625" style="2" customWidth="1"/>
    <col min="9" max="9" width="3.3984375" style="2" customWidth="1"/>
    <col min="10" max="10" width="4.8984375" style="2" customWidth="1"/>
    <col min="11" max="11" width="5.8984375" style="2" customWidth="1"/>
    <col min="12" max="12" width="5.69921875" style="2" customWidth="1"/>
    <col min="13" max="13" width="3.59765625" style="2" customWidth="1"/>
    <col min="14" max="14" width="5" style="2" customWidth="1"/>
    <col min="15" max="15" width="5.5" style="2" customWidth="1"/>
    <col min="16" max="16" width="4" style="2" customWidth="1"/>
    <col min="17" max="17" width="5.796875" style="2" customWidth="1"/>
    <col min="18" max="18" width="3.09765625" style="2" customWidth="1"/>
    <col min="19" max="19" width="5.09765625" style="2" customWidth="1"/>
    <col min="20" max="20" width="8.8984375" style="2" customWidth="1"/>
    <col min="21" max="21" width="4.3984375" style="33" customWidth="1"/>
    <col min="22" max="22" width="22.69921875" style="2" customWidth="1"/>
    <col min="23" max="23" width="7.3984375" style="2" customWidth="1"/>
    <col min="24" max="24" width="8.59765625" style="33" customWidth="1"/>
    <col min="25" max="25" width="16.19921875" style="32" customWidth="1"/>
    <col min="26" max="26" width="18.59765625" style="32" customWidth="1"/>
    <col min="27" max="33" width="8.69921875" style="32"/>
    <col min="34" max="54" width="8.69921875" style="2"/>
    <col min="55" max="55" width="6.3984375" style="2" customWidth="1"/>
    <col min="56" max="56" width="23" style="2" customWidth="1"/>
    <col min="57" max="57" width="14.59765625" style="2" customWidth="1"/>
    <col min="58" max="58" width="8.3984375" style="2" customWidth="1"/>
    <col min="59" max="59" width="6.19921875" style="2" customWidth="1"/>
    <col min="60" max="60" width="6.3984375" style="2" customWidth="1"/>
    <col min="61" max="61" width="9.69921875" style="2" customWidth="1"/>
    <col min="62" max="73" width="4.69921875" style="2" customWidth="1"/>
    <col min="74" max="74" width="7.59765625" style="2" customWidth="1"/>
    <col min="75" max="75" width="6" style="2" customWidth="1"/>
    <col min="76" max="76" width="13.8984375" style="2" customWidth="1"/>
    <col min="77" max="77" width="5.19921875" style="2" customWidth="1"/>
    <col min="78" max="78" width="8.19921875" style="2" customWidth="1"/>
    <col min="79" max="310" width="8.69921875" style="2"/>
    <col min="311" max="311" width="6.3984375" style="2" customWidth="1"/>
    <col min="312" max="312" width="23" style="2" customWidth="1"/>
    <col min="313" max="313" width="14.59765625" style="2" customWidth="1"/>
    <col min="314" max="314" width="8.3984375" style="2" customWidth="1"/>
    <col min="315" max="315" width="6.19921875" style="2" customWidth="1"/>
    <col min="316" max="316" width="6.3984375" style="2" customWidth="1"/>
    <col min="317" max="317" width="9.69921875" style="2" customWidth="1"/>
    <col min="318" max="329" width="4.69921875" style="2" customWidth="1"/>
    <col min="330" max="330" width="7.59765625" style="2" customWidth="1"/>
    <col min="331" max="331" width="6" style="2" customWidth="1"/>
    <col min="332" max="332" width="13.8984375" style="2" customWidth="1"/>
    <col min="333" max="333" width="5.19921875" style="2" customWidth="1"/>
    <col min="334" max="334" width="8.19921875" style="2" customWidth="1"/>
    <col min="335" max="566" width="8.69921875" style="2"/>
    <col min="567" max="567" width="6.3984375" style="2" customWidth="1"/>
    <col min="568" max="568" width="23" style="2" customWidth="1"/>
    <col min="569" max="569" width="14.59765625" style="2" customWidth="1"/>
    <col min="570" max="570" width="8.3984375" style="2" customWidth="1"/>
    <col min="571" max="571" width="6.19921875" style="2" customWidth="1"/>
    <col min="572" max="572" width="6.3984375" style="2" customWidth="1"/>
    <col min="573" max="573" width="9.69921875" style="2" customWidth="1"/>
    <col min="574" max="585" width="4.69921875" style="2" customWidth="1"/>
    <col min="586" max="586" width="7.59765625" style="2" customWidth="1"/>
    <col min="587" max="587" width="6" style="2" customWidth="1"/>
    <col min="588" max="588" width="13.8984375" style="2" customWidth="1"/>
    <col min="589" max="589" width="5.19921875" style="2" customWidth="1"/>
    <col min="590" max="590" width="8.19921875" style="2" customWidth="1"/>
    <col min="591" max="822" width="8.69921875" style="2"/>
    <col min="823" max="823" width="6.3984375" style="2" customWidth="1"/>
    <col min="824" max="824" width="23" style="2" customWidth="1"/>
    <col min="825" max="825" width="14.59765625" style="2" customWidth="1"/>
    <col min="826" max="826" width="8.3984375" style="2" customWidth="1"/>
    <col min="827" max="827" width="6.19921875" style="2" customWidth="1"/>
    <col min="828" max="828" width="6.3984375" style="2" customWidth="1"/>
    <col min="829" max="829" width="9.69921875" style="2" customWidth="1"/>
    <col min="830" max="841" width="4.69921875" style="2" customWidth="1"/>
    <col min="842" max="842" width="7.59765625" style="2" customWidth="1"/>
    <col min="843" max="843" width="6" style="2" customWidth="1"/>
    <col min="844" max="844" width="13.8984375" style="2" customWidth="1"/>
    <col min="845" max="845" width="5.19921875" style="2" customWidth="1"/>
    <col min="846" max="846" width="8.19921875" style="2" customWidth="1"/>
    <col min="847" max="1078" width="8.69921875" style="2"/>
    <col min="1079" max="1079" width="6.3984375" style="2" customWidth="1"/>
    <col min="1080" max="1080" width="23" style="2" customWidth="1"/>
    <col min="1081" max="1081" width="14.59765625" style="2" customWidth="1"/>
    <col min="1082" max="1082" width="8.3984375" style="2" customWidth="1"/>
    <col min="1083" max="1083" width="6.19921875" style="2" customWidth="1"/>
    <col min="1084" max="1084" width="6.3984375" style="2" customWidth="1"/>
    <col min="1085" max="1085" width="9.69921875" style="2" customWidth="1"/>
    <col min="1086" max="1097" width="4.69921875" style="2" customWidth="1"/>
    <col min="1098" max="1098" width="7.59765625" style="2" customWidth="1"/>
    <col min="1099" max="1099" width="6" style="2" customWidth="1"/>
    <col min="1100" max="1100" width="13.8984375" style="2" customWidth="1"/>
    <col min="1101" max="1101" width="5.19921875" style="2" customWidth="1"/>
    <col min="1102" max="1102" width="8.19921875" style="2" customWidth="1"/>
    <col min="1103" max="1334" width="8.69921875" style="2"/>
    <col min="1335" max="1335" width="6.3984375" style="2" customWidth="1"/>
    <col min="1336" max="1336" width="23" style="2" customWidth="1"/>
    <col min="1337" max="1337" width="14.59765625" style="2" customWidth="1"/>
    <col min="1338" max="1338" width="8.3984375" style="2" customWidth="1"/>
    <col min="1339" max="1339" width="6.19921875" style="2" customWidth="1"/>
    <col min="1340" max="1340" width="6.3984375" style="2" customWidth="1"/>
    <col min="1341" max="1341" width="9.69921875" style="2" customWidth="1"/>
    <col min="1342" max="1353" width="4.69921875" style="2" customWidth="1"/>
    <col min="1354" max="1354" width="7.59765625" style="2" customWidth="1"/>
    <col min="1355" max="1355" width="6" style="2" customWidth="1"/>
    <col min="1356" max="1356" width="13.8984375" style="2" customWidth="1"/>
    <col min="1357" max="1357" width="5.19921875" style="2" customWidth="1"/>
    <col min="1358" max="1358" width="8.19921875" style="2" customWidth="1"/>
    <col min="1359" max="1590" width="8.69921875" style="2"/>
    <col min="1591" max="1591" width="6.3984375" style="2" customWidth="1"/>
    <col min="1592" max="1592" width="23" style="2" customWidth="1"/>
    <col min="1593" max="1593" width="14.59765625" style="2" customWidth="1"/>
    <col min="1594" max="1594" width="8.3984375" style="2" customWidth="1"/>
    <col min="1595" max="1595" width="6.19921875" style="2" customWidth="1"/>
    <col min="1596" max="1596" width="6.3984375" style="2" customWidth="1"/>
    <col min="1597" max="1597" width="9.69921875" style="2" customWidth="1"/>
    <col min="1598" max="1609" width="4.69921875" style="2" customWidth="1"/>
    <col min="1610" max="1610" width="7.59765625" style="2" customWidth="1"/>
    <col min="1611" max="1611" width="6" style="2" customWidth="1"/>
    <col min="1612" max="1612" width="13.8984375" style="2" customWidth="1"/>
    <col min="1613" max="1613" width="5.19921875" style="2" customWidth="1"/>
    <col min="1614" max="1614" width="8.19921875" style="2" customWidth="1"/>
    <col min="1615" max="1846" width="8.69921875" style="2"/>
    <col min="1847" max="1847" width="6.3984375" style="2" customWidth="1"/>
    <col min="1848" max="1848" width="23" style="2" customWidth="1"/>
    <col min="1849" max="1849" width="14.59765625" style="2" customWidth="1"/>
    <col min="1850" max="1850" width="8.3984375" style="2" customWidth="1"/>
    <col min="1851" max="1851" width="6.19921875" style="2" customWidth="1"/>
    <col min="1852" max="1852" width="6.3984375" style="2" customWidth="1"/>
    <col min="1853" max="1853" width="9.69921875" style="2" customWidth="1"/>
    <col min="1854" max="1865" width="4.69921875" style="2" customWidth="1"/>
    <col min="1866" max="1866" width="7.59765625" style="2" customWidth="1"/>
    <col min="1867" max="1867" width="6" style="2" customWidth="1"/>
    <col min="1868" max="1868" width="13.8984375" style="2" customWidth="1"/>
    <col min="1869" max="1869" width="5.19921875" style="2" customWidth="1"/>
    <col min="1870" max="1870" width="8.19921875" style="2" customWidth="1"/>
    <col min="1871" max="2102" width="8.69921875" style="2"/>
    <col min="2103" max="2103" width="6.3984375" style="2" customWidth="1"/>
    <col min="2104" max="2104" width="23" style="2" customWidth="1"/>
    <col min="2105" max="2105" width="14.59765625" style="2" customWidth="1"/>
    <col min="2106" max="2106" width="8.3984375" style="2" customWidth="1"/>
    <col min="2107" max="2107" width="6.19921875" style="2" customWidth="1"/>
    <col min="2108" max="2108" width="6.3984375" style="2" customWidth="1"/>
    <col min="2109" max="2109" width="9.69921875" style="2" customWidth="1"/>
    <col min="2110" max="2121" width="4.69921875" style="2" customWidth="1"/>
    <col min="2122" max="2122" width="7.59765625" style="2" customWidth="1"/>
    <col min="2123" max="2123" width="6" style="2" customWidth="1"/>
    <col min="2124" max="2124" width="13.8984375" style="2" customWidth="1"/>
    <col min="2125" max="2125" width="5.19921875" style="2" customWidth="1"/>
    <col min="2126" max="2126" width="8.19921875" style="2" customWidth="1"/>
    <col min="2127" max="2358" width="8.69921875" style="2"/>
    <col min="2359" max="2359" width="6.3984375" style="2" customWidth="1"/>
    <col min="2360" max="2360" width="23" style="2" customWidth="1"/>
    <col min="2361" max="2361" width="14.59765625" style="2" customWidth="1"/>
    <col min="2362" max="2362" width="8.3984375" style="2" customWidth="1"/>
    <col min="2363" max="2363" width="6.19921875" style="2" customWidth="1"/>
    <col min="2364" max="2364" width="6.3984375" style="2" customWidth="1"/>
    <col min="2365" max="2365" width="9.69921875" style="2" customWidth="1"/>
    <col min="2366" max="2377" width="4.69921875" style="2" customWidth="1"/>
    <col min="2378" max="2378" width="7.59765625" style="2" customWidth="1"/>
    <col min="2379" max="2379" width="6" style="2" customWidth="1"/>
    <col min="2380" max="2380" width="13.8984375" style="2" customWidth="1"/>
    <col min="2381" max="2381" width="5.19921875" style="2" customWidth="1"/>
    <col min="2382" max="2382" width="8.19921875" style="2" customWidth="1"/>
    <col min="2383" max="2614" width="8.69921875" style="2"/>
    <col min="2615" max="2615" width="6.3984375" style="2" customWidth="1"/>
    <col min="2616" max="2616" width="23" style="2" customWidth="1"/>
    <col min="2617" max="2617" width="14.59765625" style="2" customWidth="1"/>
    <col min="2618" max="2618" width="8.3984375" style="2" customWidth="1"/>
    <col min="2619" max="2619" width="6.19921875" style="2" customWidth="1"/>
    <col min="2620" max="2620" width="6.3984375" style="2" customWidth="1"/>
    <col min="2621" max="2621" width="9.69921875" style="2" customWidth="1"/>
    <col min="2622" max="2633" width="4.69921875" style="2" customWidth="1"/>
    <col min="2634" max="2634" width="7.59765625" style="2" customWidth="1"/>
    <col min="2635" max="2635" width="6" style="2" customWidth="1"/>
    <col min="2636" max="2636" width="13.8984375" style="2" customWidth="1"/>
    <col min="2637" max="2637" width="5.19921875" style="2" customWidth="1"/>
    <col min="2638" max="2638" width="8.19921875" style="2" customWidth="1"/>
    <col min="2639" max="2870" width="8.69921875" style="2"/>
    <col min="2871" max="2871" width="6.3984375" style="2" customWidth="1"/>
    <col min="2872" max="2872" width="23" style="2" customWidth="1"/>
    <col min="2873" max="2873" width="14.59765625" style="2" customWidth="1"/>
    <col min="2874" max="2874" width="8.3984375" style="2" customWidth="1"/>
    <col min="2875" max="2875" width="6.19921875" style="2" customWidth="1"/>
    <col min="2876" max="2876" width="6.3984375" style="2" customWidth="1"/>
    <col min="2877" max="2877" width="9.69921875" style="2" customWidth="1"/>
    <col min="2878" max="2889" width="4.69921875" style="2" customWidth="1"/>
    <col min="2890" max="2890" width="7.59765625" style="2" customWidth="1"/>
    <col min="2891" max="2891" width="6" style="2" customWidth="1"/>
    <col min="2892" max="2892" width="13.8984375" style="2" customWidth="1"/>
    <col min="2893" max="2893" width="5.19921875" style="2" customWidth="1"/>
    <col min="2894" max="2894" width="8.19921875" style="2" customWidth="1"/>
    <col min="2895" max="3126" width="8.69921875" style="2"/>
    <col min="3127" max="3127" width="6.3984375" style="2" customWidth="1"/>
    <col min="3128" max="3128" width="23" style="2" customWidth="1"/>
    <col min="3129" max="3129" width="14.59765625" style="2" customWidth="1"/>
    <col min="3130" max="3130" width="8.3984375" style="2" customWidth="1"/>
    <col min="3131" max="3131" width="6.19921875" style="2" customWidth="1"/>
    <col min="3132" max="3132" width="6.3984375" style="2" customWidth="1"/>
    <col min="3133" max="3133" width="9.69921875" style="2" customWidth="1"/>
    <col min="3134" max="3145" width="4.69921875" style="2" customWidth="1"/>
    <col min="3146" max="3146" width="7.59765625" style="2" customWidth="1"/>
    <col min="3147" max="3147" width="6" style="2" customWidth="1"/>
    <col min="3148" max="3148" width="13.8984375" style="2" customWidth="1"/>
    <col min="3149" max="3149" width="5.19921875" style="2" customWidth="1"/>
    <col min="3150" max="3150" width="8.19921875" style="2" customWidth="1"/>
    <col min="3151" max="3382" width="8.69921875" style="2"/>
    <col min="3383" max="3383" width="6.3984375" style="2" customWidth="1"/>
    <col min="3384" max="3384" width="23" style="2" customWidth="1"/>
    <col min="3385" max="3385" width="14.59765625" style="2" customWidth="1"/>
    <col min="3386" max="3386" width="8.3984375" style="2" customWidth="1"/>
    <col min="3387" max="3387" width="6.19921875" style="2" customWidth="1"/>
    <col min="3388" max="3388" width="6.3984375" style="2" customWidth="1"/>
    <col min="3389" max="3389" width="9.69921875" style="2" customWidth="1"/>
    <col min="3390" max="3401" width="4.69921875" style="2" customWidth="1"/>
    <col min="3402" max="3402" width="7.59765625" style="2" customWidth="1"/>
    <col min="3403" max="3403" width="6" style="2" customWidth="1"/>
    <col min="3404" max="3404" width="13.8984375" style="2" customWidth="1"/>
    <col min="3405" max="3405" width="5.19921875" style="2" customWidth="1"/>
    <col min="3406" max="3406" width="8.19921875" style="2" customWidth="1"/>
    <col min="3407" max="3638" width="8.69921875" style="2"/>
    <col min="3639" max="3639" width="6.3984375" style="2" customWidth="1"/>
    <col min="3640" max="3640" width="23" style="2" customWidth="1"/>
    <col min="3641" max="3641" width="14.59765625" style="2" customWidth="1"/>
    <col min="3642" max="3642" width="8.3984375" style="2" customWidth="1"/>
    <col min="3643" max="3643" width="6.19921875" style="2" customWidth="1"/>
    <col min="3644" max="3644" width="6.3984375" style="2" customWidth="1"/>
    <col min="3645" max="3645" width="9.69921875" style="2" customWidth="1"/>
    <col min="3646" max="3657" width="4.69921875" style="2" customWidth="1"/>
    <col min="3658" max="3658" width="7.59765625" style="2" customWidth="1"/>
    <col min="3659" max="3659" width="6" style="2" customWidth="1"/>
    <col min="3660" max="3660" width="13.8984375" style="2" customWidth="1"/>
    <col min="3661" max="3661" width="5.19921875" style="2" customWidth="1"/>
    <col min="3662" max="3662" width="8.19921875" style="2" customWidth="1"/>
    <col min="3663" max="3894" width="8.69921875" style="2"/>
    <col min="3895" max="3895" width="6.3984375" style="2" customWidth="1"/>
    <col min="3896" max="3896" width="23" style="2" customWidth="1"/>
    <col min="3897" max="3897" width="14.59765625" style="2" customWidth="1"/>
    <col min="3898" max="3898" width="8.3984375" style="2" customWidth="1"/>
    <col min="3899" max="3899" width="6.19921875" style="2" customWidth="1"/>
    <col min="3900" max="3900" width="6.3984375" style="2" customWidth="1"/>
    <col min="3901" max="3901" width="9.69921875" style="2" customWidth="1"/>
    <col min="3902" max="3913" width="4.69921875" style="2" customWidth="1"/>
    <col min="3914" max="3914" width="7.59765625" style="2" customWidth="1"/>
    <col min="3915" max="3915" width="6" style="2" customWidth="1"/>
    <col min="3916" max="3916" width="13.8984375" style="2" customWidth="1"/>
    <col min="3917" max="3917" width="5.19921875" style="2" customWidth="1"/>
    <col min="3918" max="3918" width="8.19921875" style="2" customWidth="1"/>
    <col min="3919" max="4150" width="8.69921875" style="2"/>
    <col min="4151" max="4151" width="6.3984375" style="2" customWidth="1"/>
    <col min="4152" max="4152" width="23" style="2" customWidth="1"/>
    <col min="4153" max="4153" width="14.59765625" style="2" customWidth="1"/>
    <col min="4154" max="4154" width="8.3984375" style="2" customWidth="1"/>
    <col min="4155" max="4155" width="6.19921875" style="2" customWidth="1"/>
    <col min="4156" max="4156" width="6.3984375" style="2" customWidth="1"/>
    <col min="4157" max="4157" width="9.69921875" style="2" customWidth="1"/>
    <col min="4158" max="4169" width="4.69921875" style="2" customWidth="1"/>
    <col min="4170" max="4170" width="7.59765625" style="2" customWidth="1"/>
    <col min="4171" max="4171" width="6" style="2" customWidth="1"/>
    <col min="4172" max="4172" width="13.8984375" style="2" customWidth="1"/>
    <col min="4173" max="4173" width="5.19921875" style="2" customWidth="1"/>
    <col min="4174" max="4174" width="8.19921875" style="2" customWidth="1"/>
    <col min="4175" max="4406" width="8.69921875" style="2"/>
    <col min="4407" max="4407" width="6.3984375" style="2" customWidth="1"/>
    <col min="4408" max="4408" width="23" style="2" customWidth="1"/>
    <col min="4409" max="4409" width="14.59765625" style="2" customWidth="1"/>
    <col min="4410" max="4410" width="8.3984375" style="2" customWidth="1"/>
    <col min="4411" max="4411" width="6.19921875" style="2" customWidth="1"/>
    <col min="4412" max="4412" width="6.3984375" style="2" customWidth="1"/>
    <col min="4413" max="4413" width="9.69921875" style="2" customWidth="1"/>
    <col min="4414" max="4425" width="4.69921875" style="2" customWidth="1"/>
    <col min="4426" max="4426" width="7.59765625" style="2" customWidth="1"/>
    <col min="4427" max="4427" width="6" style="2" customWidth="1"/>
    <col min="4428" max="4428" width="13.8984375" style="2" customWidth="1"/>
    <col min="4429" max="4429" width="5.19921875" style="2" customWidth="1"/>
    <col min="4430" max="4430" width="8.19921875" style="2" customWidth="1"/>
    <col min="4431" max="4662" width="8.69921875" style="2"/>
    <col min="4663" max="4663" width="6.3984375" style="2" customWidth="1"/>
    <col min="4664" max="4664" width="23" style="2" customWidth="1"/>
    <col min="4665" max="4665" width="14.59765625" style="2" customWidth="1"/>
    <col min="4666" max="4666" width="8.3984375" style="2" customWidth="1"/>
    <col min="4667" max="4667" width="6.19921875" style="2" customWidth="1"/>
    <col min="4668" max="4668" width="6.3984375" style="2" customWidth="1"/>
    <col min="4669" max="4669" width="9.69921875" style="2" customWidth="1"/>
    <col min="4670" max="4681" width="4.69921875" style="2" customWidth="1"/>
    <col min="4682" max="4682" width="7.59765625" style="2" customWidth="1"/>
    <col min="4683" max="4683" width="6" style="2" customWidth="1"/>
    <col min="4684" max="4684" width="13.8984375" style="2" customWidth="1"/>
    <col min="4685" max="4685" width="5.19921875" style="2" customWidth="1"/>
    <col min="4686" max="4686" width="8.19921875" style="2" customWidth="1"/>
    <col min="4687" max="4918" width="8.69921875" style="2"/>
    <col min="4919" max="4919" width="6.3984375" style="2" customWidth="1"/>
    <col min="4920" max="4920" width="23" style="2" customWidth="1"/>
    <col min="4921" max="4921" width="14.59765625" style="2" customWidth="1"/>
    <col min="4922" max="4922" width="8.3984375" style="2" customWidth="1"/>
    <col min="4923" max="4923" width="6.19921875" style="2" customWidth="1"/>
    <col min="4924" max="4924" width="6.3984375" style="2" customWidth="1"/>
    <col min="4925" max="4925" width="9.69921875" style="2" customWidth="1"/>
    <col min="4926" max="4937" width="4.69921875" style="2" customWidth="1"/>
    <col min="4938" max="4938" width="7.59765625" style="2" customWidth="1"/>
    <col min="4939" max="4939" width="6" style="2" customWidth="1"/>
    <col min="4940" max="4940" width="13.8984375" style="2" customWidth="1"/>
    <col min="4941" max="4941" width="5.19921875" style="2" customWidth="1"/>
    <col min="4942" max="4942" width="8.19921875" style="2" customWidth="1"/>
    <col min="4943" max="5174" width="8.69921875" style="2"/>
    <col min="5175" max="5175" width="6.3984375" style="2" customWidth="1"/>
    <col min="5176" max="5176" width="23" style="2" customWidth="1"/>
    <col min="5177" max="5177" width="14.59765625" style="2" customWidth="1"/>
    <col min="5178" max="5178" width="8.3984375" style="2" customWidth="1"/>
    <col min="5179" max="5179" width="6.19921875" style="2" customWidth="1"/>
    <col min="5180" max="5180" width="6.3984375" style="2" customWidth="1"/>
    <col min="5181" max="5181" width="9.69921875" style="2" customWidth="1"/>
    <col min="5182" max="5193" width="4.69921875" style="2" customWidth="1"/>
    <col min="5194" max="5194" width="7.59765625" style="2" customWidth="1"/>
    <col min="5195" max="5195" width="6" style="2" customWidth="1"/>
    <col min="5196" max="5196" width="13.8984375" style="2" customWidth="1"/>
    <col min="5197" max="5197" width="5.19921875" style="2" customWidth="1"/>
    <col min="5198" max="5198" width="8.19921875" style="2" customWidth="1"/>
    <col min="5199" max="5430" width="8.69921875" style="2"/>
    <col min="5431" max="5431" width="6.3984375" style="2" customWidth="1"/>
    <col min="5432" max="5432" width="23" style="2" customWidth="1"/>
    <col min="5433" max="5433" width="14.59765625" style="2" customWidth="1"/>
    <col min="5434" max="5434" width="8.3984375" style="2" customWidth="1"/>
    <col min="5435" max="5435" width="6.19921875" style="2" customWidth="1"/>
    <col min="5436" max="5436" width="6.3984375" style="2" customWidth="1"/>
    <col min="5437" max="5437" width="9.69921875" style="2" customWidth="1"/>
    <col min="5438" max="5449" width="4.69921875" style="2" customWidth="1"/>
    <col min="5450" max="5450" width="7.59765625" style="2" customWidth="1"/>
    <col min="5451" max="5451" width="6" style="2" customWidth="1"/>
    <col min="5452" max="5452" width="13.8984375" style="2" customWidth="1"/>
    <col min="5453" max="5453" width="5.19921875" style="2" customWidth="1"/>
    <col min="5454" max="5454" width="8.19921875" style="2" customWidth="1"/>
    <col min="5455" max="5686" width="8.69921875" style="2"/>
    <col min="5687" max="5687" width="6.3984375" style="2" customWidth="1"/>
    <col min="5688" max="5688" width="23" style="2" customWidth="1"/>
    <col min="5689" max="5689" width="14.59765625" style="2" customWidth="1"/>
    <col min="5690" max="5690" width="8.3984375" style="2" customWidth="1"/>
    <col min="5691" max="5691" width="6.19921875" style="2" customWidth="1"/>
    <col min="5692" max="5692" width="6.3984375" style="2" customWidth="1"/>
    <col min="5693" max="5693" width="9.69921875" style="2" customWidth="1"/>
    <col min="5694" max="5705" width="4.69921875" style="2" customWidth="1"/>
    <col min="5706" max="5706" width="7.59765625" style="2" customWidth="1"/>
    <col min="5707" max="5707" width="6" style="2" customWidth="1"/>
    <col min="5708" max="5708" width="13.8984375" style="2" customWidth="1"/>
    <col min="5709" max="5709" width="5.19921875" style="2" customWidth="1"/>
    <col min="5710" max="5710" width="8.19921875" style="2" customWidth="1"/>
    <col min="5711" max="5942" width="8.69921875" style="2"/>
    <col min="5943" max="5943" width="6.3984375" style="2" customWidth="1"/>
    <col min="5944" max="5944" width="23" style="2" customWidth="1"/>
    <col min="5945" max="5945" width="14.59765625" style="2" customWidth="1"/>
    <col min="5946" max="5946" width="8.3984375" style="2" customWidth="1"/>
    <col min="5947" max="5947" width="6.19921875" style="2" customWidth="1"/>
    <col min="5948" max="5948" width="6.3984375" style="2" customWidth="1"/>
    <col min="5949" max="5949" width="9.69921875" style="2" customWidth="1"/>
    <col min="5950" max="5961" width="4.69921875" style="2" customWidth="1"/>
    <col min="5962" max="5962" width="7.59765625" style="2" customWidth="1"/>
    <col min="5963" max="5963" width="6" style="2" customWidth="1"/>
    <col min="5964" max="5964" width="13.8984375" style="2" customWidth="1"/>
    <col min="5965" max="5965" width="5.19921875" style="2" customWidth="1"/>
    <col min="5966" max="5966" width="8.19921875" style="2" customWidth="1"/>
    <col min="5967" max="6198" width="8.69921875" style="2"/>
    <col min="6199" max="6199" width="6.3984375" style="2" customWidth="1"/>
    <col min="6200" max="6200" width="23" style="2" customWidth="1"/>
    <col min="6201" max="6201" width="14.59765625" style="2" customWidth="1"/>
    <col min="6202" max="6202" width="8.3984375" style="2" customWidth="1"/>
    <col min="6203" max="6203" width="6.19921875" style="2" customWidth="1"/>
    <col min="6204" max="6204" width="6.3984375" style="2" customWidth="1"/>
    <col min="6205" max="6205" width="9.69921875" style="2" customWidth="1"/>
    <col min="6206" max="6217" width="4.69921875" style="2" customWidth="1"/>
    <col min="6218" max="6218" width="7.59765625" style="2" customWidth="1"/>
    <col min="6219" max="6219" width="6" style="2" customWidth="1"/>
    <col min="6220" max="6220" width="13.8984375" style="2" customWidth="1"/>
    <col min="6221" max="6221" width="5.19921875" style="2" customWidth="1"/>
    <col min="6222" max="6222" width="8.19921875" style="2" customWidth="1"/>
    <col min="6223" max="6454" width="8.69921875" style="2"/>
    <col min="6455" max="6455" width="6.3984375" style="2" customWidth="1"/>
    <col min="6456" max="6456" width="23" style="2" customWidth="1"/>
    <col min="6457" max="6457" width="14.59765625" style="2" customWidth="1"/>
    <col min="6458" max="6458" width="8.3984375" style="2" customWidth="1"/>
    <col min="6459" max="6459" width="6.19921875" style="2" customWidth="1"/>
    <col min="6460" max="6460" width="6.3984375" style="2" customWidth="1"/>
    <col min="6461" max="6461" width="9.69921875" style="2" customWidth="1"/>
    <col min="6462" max="6473" width="4.69921875" style="2" customWidth="1"/>
    <col min="6474" max="6474" width="7.59765625" style="2" customWidth="1"/>
    <col min="6475" max="6475" width="6" style="2" customWidth="1"/>
    <col min="6476" max="6476" width="13.8984375" style="2" customWidth="1"/>
    <col min="6477" max="6477" width="5.19921875" style="2" customWidth="1"/>
    <col min="6478" max="6478" width="8.19921875" style="2" customWidth="1"/>
    <col min="6479" max="6710" width="8.69921875" style="2"/>
    <col min="6711" max="6711" width="6.3984375" style="2" customWidth="1"/>
    <col min="6712" max="6712" width="23" style="2" customWidth="1"/>
    <col min="6713" max="6713" width="14.59765625" style="2" customWidth="1"/>
    <col min="6714" max="6714" width="8.3984375" style="2" customWidth="1"/>
    <col min="6715" max="6715" width="6.19921875" style="2" customWidth="1"/>
    <col min="6716" max="6716" width="6.3984375" style="2" customWidth="1"/>
    <col min="6717" max="6717" width="9.69921875" style="2" customWidth="1"/>
    <col min="6718" max="6729" width="4.69921875" style="2" customWidth="1"/>
    <col min="6730" max="6730" width="7.59765625" style="2" customWidth="1"/>
    <col min="6731" max="6731" width="6" style="2" customWidth="1"/>
    <col min="6732" max="6732" width="13.8984375" style="2" customWidth="1"/>
    <col min="6733" max="6733" width="5.19921875" style="2" customWidth="1"/>
    <col min="6734" max="6734" width="8.19921875" style="2" customWidth="1"/>
    <col min="6735" max="6966" width="8.69921875" style="2"/>
    <col min="6967" max="6967" width="6.3984375" style="2" customWidth="1"/>
    <col min="6968" max="6968" width="23" style="2" customWidth="1"/>
    <col min="6969" max="6969" width="14.59765625" style="2" customWidth="1"/>
    <col min="6970" max="6970" width="8.3984375" style="2" customWidth="1"/>
    <col min="6971" max="6971" width="6.19921875" style="2" customWidth="1"/>
    <col min="6972" max="6972" width="6.3984375" style="2" customWidth="1"/>
    <col min="6973" max="6973" width="9.69921875" style="2" customWidth="1"/>
    <col min="6974" max="6985" width="4.69921875" style="2" customWidth="1"/>
    <col min="6986" max="6986" width="7.59765625" style="2" customWidth="1"/>
    <col min="6987" max="6987" width="6" style="2" customWidth="1"/>
    <col min="6988" max="6988" width="13.8984375" style="2" customWidth="1"/>
    <col min="6989" max="6989" width="5.19921875" style="2" customWidth="1"/>
    <col min="6990" max="6990" width="8.19921875" style="2" customWidth="1"/>
    <col min="6991" max="7222" width="8.69921875" style="2"/>
    <col min="7223" max="7223" width="6.3984375" style="2" customWidth="1"/>
    <col min="7224" max="7224" width="23" style="2" customWidth="1"/>
    <col min="7225" max="7225" width="14.59765625" style="2" customWidth="1"/>
    <col min="7226" max="7226" width="8.3984375" style="2" customWidth="1"/>
    <col min="7227" max="7227" width="6.19921875" style="2" customWidth="1"/>
    <col min="7228" max="7228" width="6.3984375" style="2" customWidth="1"/>
    <col min="7229" max="7229" width="9.69921875" style="2" customWidth="1"/>
    <col min="7230" max="7241" width="4.69921875" style="2" customWidth="1"/>
    <col min="7242" max="7242" width="7.59765625" style="2" customWidth="1"/>
    <col min="7243" max="7243" width="6" style="2" customWidth="1"/>
    <col min="7244" max="7244" width="13.8984375" style="2" customWidth="1"/>
    <col min="7245" max="7245" width="5.19921875" style="2" customWidth="1"/>
    <col min="7246" max="7246" width="8.19921875" style="2" customWidth="1"/>
    <col min="7247" max="7478" width="8.69921875" style="2"/>
    <col min="7479" max="7479" width="6.3984375" style="2" customWidth="1"/>
    <col min="7480" max="7480" width="23" style="2" customWidth="1"/>
    <col min="7481" max="7481" width="14.59765625" style="2" customWidth="1"/>
    <col min="7482" max="7482" width="8.3984375" style="2" customWidth="1"/>
    <col min="7483" max="7483" width="6.19921875" style="2" customWidth="1"/>
    <col min="7484" max="7484" width="6.3984375" style="2" customWidth="1"/>
    <col min="7485" max="7485" width="9.69921875" style="2" customWidth="1"/>
    <col min="7486" max="7497" width="4.69921875" style="2" customWidth="1"/>
    <col min="7498" max="7498" width="7.59765625" style="2" customWidth="1"/>
    <col min="7499" max="7499" width="6" style="2" customWidth="1"/>
    <col min="7500" max="7500" width="13.8984375" style="2" customWidth="1"/>
    <col min="7501" max="7501" width="5.19921875" style="2" customWidth="1"/>
    <col min="7502" max="7502" width="8.19921875" style="2" customWidth="1"/>
    <col min="7503" max="7734" width="8.69921875" style="2"/>
    <col min="7735" max="7735" width="6.3984375" style="2" customWidth="1"/>
    <col min="7736" max="7736" width="23" style="2" customWidth="1"/>
    <col min="7737" max="7737" width="14.59765625" style="2" customWidth="1"/>
    <col min="7738" max="7738" width="8.3984375" style="2" customWidth="1"/>
    <col min="7739" max="7739" width="6.19921875" style="2" customWidth="1"/>
    <col min="7740" max="7740" width="6.3984375" style="2" customWidth="1"/>
    <col min="7741" max="7741" width="9.69921875" style="2" customWidth="1"/>
    <col min="7742" max="7753" width="4.69921875" style="2" customWidth="1"/>
    <col min="7754" max="7754" width="7.59765625" style="2" customWidth="1"/>
    <col min="7755" max="7755" width="6" style="2" customWidth="1"/>
    <col min="7756" max="7756" width="13.8984375" style="2" customWidth="1"/>
    <col min="7757" max="7757" width="5.19921875" style="2" customWidth="1"/>
    <col min="7758" max="7758" width="8.19921875" style="2" customWidth="1"/>
    <col min="7759" max="7990" width="8.69921875" style="2"/>
    <col min="7991" max="7991" width="6.3984375" style="2" customWidth="1"/>
    <col min="7992" max="7992" width="23" style="2" customWidth="1"/>
    <col min="7993" max="7993" width="14.59765625" style="2" customWidth="1"/>
    <col min="7994" max="7994" width="8.3984375" style="2" customWidth="1"/>
    <col min="7995" max="7995" width="6.19921875" style="2" customWidth="1"/>
    <col min="7996" max="7996" width="6.3984375" style="2" customWidth="1"/>
    <col min="7997" max="7997" width="9.69921875" style="2" customWidth="1"/>
    <col min="7998" max="8009" width="4.69921875" style="2" customWidth="1"/>
    <col min="8010" max="8010" width="7.59765625" style="2" customWidth="1"/>
    <col min="8011" max="8011" width="6" style="2" customWidth="1"/>
    <col min="8012" max="8012" width="13.8984375" style="2" customWidth="1"/>
    <col min="8013" max="8013" width="5.19921875" style="2" customWidth="1"/>
    <col min="8014" max="8014" width="8.19921875" style="2" customWidth="1"/>
    <col min="8015" max="8246" width="8.69921875" style="2"/>
    <col min="8247" max="8247" width="6.3984375" style="2" customWidth="1"/>
    <col min="8248" max="8248" width="23" style="2" customWidth="1"/>
    <col min="8249" max="8249" width="14.59765625" style="2" customWidth="1"/>
    <col min="8250" max="8250" width="8.3984375" style="2" customWidth="1"/>
    <col min="8251" max="8251" width="6.19921875" style="2" customWidth="1"/>
    <col min="8252" max="8252" width="6.3984375" style="2" customWidth="1"/>
    <col min="8253" max="8253" width="9.69921875" style="2" customWidth="1"/>
    <col min="8254" max="8265" width="4.69921875" style="2" customWidth="1"/>
    <col min="8266" max="8266" width="7.59765625" style="2" customWidth="1"/>
    <col min="8267" max="8267" width="6" style="2" customWidth="1"/>
    <col min="8268" max="8268" width="13.8984375" style="2" customWidth="1"/>
    <col min="8269" max="8269" width="5.19921875" style="2" customWidth="1"/>
    <col min="8270" max="8270" width="8.19921875" style="2" customWidth="1"/>
    <col min="8271" max="8502" width="8.69921875" style="2"/>
    <col min="8503" max="8503" width="6.3984375" style="2" customWidth="1"/>
    <col min="8504" max="8504" width="23" style="2" customWidth="1"/>
    <col min="8505" max="8505" width="14.59765625" style="2" customWidth="1"/>
    <col min="8506" max="8506" width="8.3984375" style="2" customWidth="1"/>
    <col min="8507" max="8507" width="6.19921875" style="2" customWidth="1"/>
    <col min="8508" max="8508" width="6.3984375" style="2" customWidth="1"/>
    <col min="8509" max="8509" width="9.69921875" style="2" customWidth="1"/>
    <col min="8510" max="8521" width="4.69921875" style="2" customWidth="1"/>
    <col min="8522" max="8522" width="7.59765625" style="2" customWidth="1"/>
    <col min="8523" max="8523" width="6" style="2" customWidth="1"/>
    <col min="8524" max="8524" width="13.8984375" style="2" customWidth="1"/>
    <col min="8525" max="8525" width="5.19921875" style="2" customWidth="1"/>
    <col min="8526" max="8526" width="8.19921875" style="2" customWidth="1"/>
    <col min="8527" max="8758" width="8.69921875" style="2"/>
    <col min="8759" max="8759" width="6.3984375" style="2" customWidth="1"/>
    <col min="8760" max="8760" width="23" style="2" customWidth="1"/>
    <col min="8761" max="8761" width="14.59765625" style="2" customWidth="1"/>
    <col min="8762" max="8762" width="8.3984375" style="2" customWidth="1"/>
    <col min="8763" max="8763" width="6.19921875" style="2" customWidth="1"/>
    <col min="8764" max="8764" width="6.3984375" style="2" customWidth="1"/>
    <col min="8765" max="8765" width="9.69921875" style="2" customWidth="1"/>
    <col min="8766" max="8777" width="4.69921875" style="2" customWidth="1"/>
    <col min="8778" max="8778" width="7.59765625" style="2" customWidth="1"/>
    <col min="8779" max="8779" width="6" style="2" customWidth="1"/>
    <col min="8780" max="8780" width="13.8984375" style="2" customWidth="1"/>
    <col min="8781" max="8781" width="5.19921875" style="2" customWidth="1"/>
    <col min="8782" max="8782" width="8.19921875" style="2" customWidth="1"/>
    <col min="8783" max="9014" width="8.69921875" style="2"/>
    <col min="9015" max="9015" width="6.3984375" style="2" customWidth="1"/>
    <col min="9016" max="9016" width="23" style="2" customWidth="1"/>
    <col min="9017" max="9017" width="14.59765625" style="2" customWidth="1"/>
    <col min="9018" max="9018" width="8.3984375" style="2" customWidth="1"/>
    <col min="9019" max="9019" width="6.19921875" style="2" customWidth="1"/>
    <col min="9020" max="9020" width="6.3984375" style="2" customWidth="1"/>
    <col min="9021" max="9021" width="9.69921875" style="2" customWidth="1"/>
    <col min="9022" max="9033" width="4.69921875" style="2" customWidth="1"/>
    <col min="9034" max="9034" width="7.59765625" style="2" customWidth="1"/>
    <col min="9035" max="9035" width="6" style="2" customWidth="1"/>
    <col min="9036" max="9036" width="13.8984375" style="2" customWidth="1"/>
    <col min="9037" max="9037" width="5.19921875" style="2" customWidth="1"/>
    <col min="9038" max="9038" width="8.19921875" style="2" customWidth="1"/>
    <col min="9039" max="9270" width="8.69921875" style="2"/>
    <col min="9271" max="9271" width="6.3984375" style="2" customWidth="1"/>
    <col min="9272" max="9272" width="23" style="2" customWidth="1"/>
    <col min="9273" max="9273" width="14.59765625" style="2" customWidth="1"/>
    <col min="9274" max="9274" width="8.3984375" style="2" customWidth="1"/>
    <col min="9275" max="9275" width="6.19921875" style="2" customWidth="1"/>
    <col min="9276" max="9276" width="6.3984375" style="2" customWidth="1"/>
    <col min="9277" max="9277" width="9.69921875" style="2" customWidth="1"/>
    <col min="9278" max="9289" width="4.69921875" style="2" customWidth="1"/>
    <col min="9290" max="9290" width="7.59765625" style="2" customWidth="1"/>
    <col min="9291" max="9291" width="6" style="2" customWidth="1"/>
    <col min="9292" max="9292" width="13.8984375" style="2" customWidth="1"/>
    <col min="9293" max="9293" width="5.19921875" style="2" customWidth="1"/>
    <col min="9294" max="9294" width="8.19921875" style="2" customWidth="1"/>
    <col min="9295" max="9526" width="8.69921875" style="2"/>
    <col min="9527" max="9527" width="6.3984375" style="2" customWidth="1"/>
    <col min="9528" max="9528" width="23" style="2" customWidth="1"/>
    <col min="9529" max="9529" width="14.59765625" style="2" customWidth="1"/>
    <col min="9530" max="9530" width="8.3984375" style="2" customWidth="1"/>
    <col min="9531" max="9531" width="6.19921875" style="2" customWidth="1"/>
    <col min="9532" max="9532" width="6.3984375" style="2" customWidth="1"/>
    <col min="9533" max="9533" width="9.69921875" style="2" customWidth="1"/>
    <col min="9534" max="9545" width="4.69921875" style="2" customWidth="1"/>
    <col min="9546" max="9546" width="7.59765625" style="2" customWidth="1"/>
    <col min="9547" max="9547" width="6" style="2" customWidth="1"/>
    <col min="9548" max="9548" width="13.8984375" style="2" customWidth="1"/>
    <col min="9549" max="9549" width="5.19921875" style="2" customWidth="1"/>
    <col min="9550" max="9550" width="8.19921875" style="2" customWidth="1"/>
    <col min="9551" max="9782" width="8.69921875" style="2"/>
    <col min="9783" max="9783" width="6.3984375" style="2" customWidth="1"/>
    <col min="9784" max="9784" width="23" style="2" customWidth="1"/>
    <col min="9785" max="9785" width="14.59765625" style="2" customWidth="1"/>
    <col min="9786" max="9786" width="8.3984375" style="2" customWidth="1"/>
    <col min="9787" max="9787" width="6.19921875" style="2" customWidth="1"/>
    <col min="9788" max="9788" width="6.3984375" style="2" customWidth="1"/>
    <col min="9789" max="9789" width="9.69921875" style="2" customWidth="1"/>
    <col min="9790" max="9801" width="4.69921875" style="2" customWidth="1"/>
    <col min="9802" max="9802" width="7.59765625" style="2" customWidth="1"/>
    <col min="9803" max="9803" width="6" style="2" customWidth="1"/>
    <col min="9804" max="9804" width="13.8984375" style="2" customWidth="1"/>
    <col min="9805" max="9805" width="5.19921875" style="2" customWidth="1"/>
    <col min="9806" max="9806" width="8.19921875" style="2" customWidth="1"/>
    <col min="9807" max="10038" width="8.69921875" style="2"/>
    <col min="10039" max="10039" width="6.3984375" style="2" customWidth="1"/>
    <col min="10040" max="10040" width="23" style="2" customWidth="1"/>
    <col min="10041" max="10041" width="14.59765625" style="2" customWidth="1"/>
    <col min="10042" max="10042" width="8.3984375" style="2" customWidth="1"/>
    <col min="10043" max="10043" width="6.19921875" style="2" customWidth="1"/>
    <col min="10044" max="10044" width="6.3984375" style="2" customWidth="1"/>
    <col min="10045" max="10045" width="9.69921875" style="2" customWidth="1"/>
    <col min="10046" max="10057" width="4.69921875" style="2" customWidth="1"/>
    <col min="10058" max="10058" width="7.59765625" style="2" customWidth="1"/>
    <col min="10059" max="10059" width="6" style="2" customWidth="1"/>
    <col min="10060" max="10060" width="13.8984375" style="2" customWidth="1"/>
    <col min="10061" max="10061" width="5.19921875" style="2" customWidth="1"/>
    <col min="10062" max="10062" width="8.19921875" style="2" customWidth="1"/>
    <col min="10063" max="10294" width="8.69921875" style="2"/>
    <col min="10295" max="10295" width="6.3984375" style="2" customWidth="1"/>
    <col min="10296" max="10296" width="23" style="2" customWidth="1"/>
    <col min="10297" max="10297" width="14.59765625" style="2" customWidth="1"/>
    <col min="10298" max="10298" width="8.3984375" style="2" customWidth="1"/>
    <col min="10299" max="10299" width="6.19921875" style="2" customWidth="1"/>
    <col min="10300" max="10300" width="6.3984375" style="2" customWidth="1"/>
    <col min="10301" max="10301" width="9.69921875" style="2" customWidth="1"/>
    <col min="10302" max="10313" width="4.69921875" style="2" customWidth="1"/>
    <col min="10314" max="10314" width="7.59765625" style="2" customWidth="1"/>
    <col min="10315" max="10315" width="6" style="2" customWidth="1"/>
    <col min="10316" max="10316" width="13.8984375" style="2" customWidth="1"/>
    <col min="10317" max="10317" width="5.19921875" style="2" customWidth="1"/>
    <col min="10318" max="10318" width="8.19921875" style="2" customWidth="1"/>
    <col min="10319" max="10550" width="8.69921875" style="2"/>
    <col min="10551" max="10551" width="6.3984375" style="2" customWidth="1"/>
    <col min="10552" max="10552" width="23" style="2" customWidth="1"/>
    <col min="10553" max="10553" width="14.59765625" style="2" customWidth="1"/>
    <col min="10554" max="10554" width="8.3984375" style="2" customWidth="1"/>
    <col min="10555" max="10555" width="6.19921875" style="2" customWidth="1"/>
    <col min="10556" max="10556" width="6.3984375" style="2" customWidth="1"/>
    <col min="10557" max="10557" width="9.69921875" style="2" customWidth="1"/>
    <col min="10558" max="10569" width="4.69921875" style="2" customWidth="1"/>
    <col min="10570" max="10570" width="7.59765625" style="2" customWidth="1"/>
    <col min="10571" max="10571" width="6" style="2" customWidth="1"/>
    <col min="10572" max="10572" width="13.8984375" style="2" customWidth="1"/>
    <col min="10573" max="10573" width="5.19921875" style="2" customWidth="1"/>
    <col min="10574" max="10574" width="8.19921875" style="2" customWidth="1"/>
    <col min="10575" max="10806" width="8.69921875" style="2"/>
    <col min="10807" max="10807" width="6.3984375" style="2" customWidth="1"/>
    <col min="10808" max="10808" width="23" style="2" customWidth="1"/>
    <col min="10809" max="10809" width="14.59765625" style="2" customWidth="1"/>
    <col min="10810" max="10810" width="8.3984375" style="2" customWidth="1"/>
    <col min="10811" max="10811" width="6.19921875" style="2" customWidth="1"/>
    <col min="10812" max="10812" width="6.3984375" style="2" customWidth="1"/>
    <col min="10813" max="10813" width="9.69921875" style="2" customWidth="1"/>
    <col min="10814" max="10825" width="4.69921875" style="2" customWidth="1"/>
    <col min="10826" max="10826" width="7.59765625" style="2" customWidth="1"/>
    <col min="10827" max="10827" width="6" style="2" customWidth="1"/>
    <col min="10828" max="10828" width="13.8984375" style="2" customWidth="1"/>
    <col min="10829" max="10829" width="5.19921875" style="2" customWidth="1"/>
    <col min="10830" max="10830" width="8.19921875" style="2" customWidth="1"/>
    <col min="10831" max="11062" width="8.69921875" style="2"/>
    <col min="11063" max="11063" width="6.3984375" style="2" customWidth="1"/>
    <col min="11064" max="11064" width="23" style="2" customWidth="1"/>
    <col min="11065" max="11065" width="14.59765625" style="2" customWidth="1"/>
    <col min="11066" max="11066" width="8.3984375" style="2" customWidth="1"/>
    <col min="11067" max="11067" width="6.19921875" style="2" customWidth="1"/>
    <col min="11068" max="11068" width="6.3984375" style="2" customWidth="1"/>
    <col min="11069" max="11069" width="9.69921875" style="2" customWidth="1"/>
    <col min="11070" max="11081" width="4.69921875" style="2" customWidth="1"/>
    <col min="11082" max="11082" width="7.59765625" style="2" customWidth="1"/>
    <col min="11083" max="11083" width="6" style="2" customWidth="1"/>
    <col min="11084" max="11084" width="13.8984375" style="2" customWidth="1"/>
    <col min="11085" max="11085" width="5.19921875" style="2" customWidth="1"/>
    <col min="11086" max="11086" width="8.19921875" style="2" customWidth="1"/>
    <col min="11087" max="11318" width="8.69921875" style="2"/>
    <col min="11319" max="11319" width="6.3984375" style="2" customWidth="1"/>
    <col min="11320" max="11320" width="23" style="2" customWidth="1"/>
    <col min="11321" max="11321" width="14.59765625" style="2" customWidth="1"/>
    <col min="11322" max="11322" width="8.3984375" style="2" customWidth="1"/>
    <col min="11323" max="11323" width="6.19921875" style="2" customWidth="1"/>
    <col min="11324" max="11324" width="6.3984375" style="2" customWidth="1"/>
    <col min="11325" max="11325" width="9.69921875" style="2" customWidth="1"/>
    <col min="11326" max="11337" width="4.69921875" style="2" customWidth="1"/>
    <col min="11338" max="11338" width="7.59765625" style="2" customWidth="1"/>
    <col min="11339" max="11339" width="6" style="2" customWidth="1"/>
    <col min="11340" max="11340" width="13.8984375" style="2" customWidth="1"/>
    <col min="11341" max="11341" width="5.19921875" style="2" customWidth="1"/>
    <col min="11342" max="11342" width="8.19921875" style="2" customWidth="1"/>
    <col min="11343" max="11574" width="8.69921875" style="2"/>
    <col min="11575" max="11575" width="6.3984375" style="2" customWidth="1"/>
    <col min="11576" max="11576" width="23" style="2" customWidth="1"/>
    <col min="11577" max="11577" width="14.59765625" style="2" customWidth="1"/>
    <col min="11578" max="11578" width="8.3984375" style="2" customWidth="1"/>
    <col min="11579" max="11579" width="6.19921875" style="2" customWidth="1"/>
    <col min="11580" max="11580" width="6.3984375" style="2" customWidth="1"/>
    <col min="11581" max="11581" width="9.69921875" style="2" customWidth="1"/>
    <col min="11582" max="11593" width="4.69921875" style="2" customWidth="1"/>
    <col min="11594" max="11594" width="7.59765625" style="2" customWidth="1"/>
    <col min="11595" max="11595" width="6" style="2" customWidth="1"/>
    <col min="11596" max="11596" width="13.8984375" style="2" customWidth="1"/>
    <col min="11597" max="11597" width="5.19921875" style="2" customWidth="1"/>
    <col min="11598" max="11598" width="8.19921875" style="2" customWidth="1"/>
    <col min="11599" max="11830" width="8.69921875" style="2"/>
    <col min="11831" max="11831" width="6.3984375" style="2" customWidth="1"/>
    <col min="11832" max="11832" width="23" style="2" customWidth="1"/>
    <col min="11833" max="11833" width="14.59765625" style="2" customWidth="1"/>
    <col min="11834" max="11834" width="8.3984375" style="2" customWidth="1"/>
    <col min="11835" max="11835" width="6.19921875" style="2" customWidth="1"/>
    <col min="11836" max="11836" width="6.3984375" style="2" customWidth="1"/>
    <col min="11837" max="11837" width="9.69921875" style="2" customWidth="1"/>
    <col min="11838" max="11849" width="4.69921875" style="2" customWidth="1"/>
    <col min="11850" max="11850" width="7.59765625" style="2" customWidth="1"/>
    <col min="11851" max="11851" width="6" style="2" customWidth="1"/>
    <col min="11852" max="11852" width="13.8984375" style="2" customWidth="1"/>
    <col min="11853" max="11853" width="5.19921875" style="2" customWidth="1"/>
    <col min="11854" max="11854" width="8.19921875" style="2" customWidth="1"/>
    <col min="11855" max="12086" width="8.69921875" style="2"/>
    <col min="12087" max="12087" width="6.3984375" style="2" customWidth="1"/>
    <col min="12088" max="12088" width="23" style="2" customWidth="1"/>
    <col min="12089" max="12089" width="14.59765625" style="2" customWidth="1"/>
    <col min="12090" max="12090" width="8.3984375" style="2" customWidth="1"/>
    <col min="12091" max="12091" width="6.19921875" style="2" customWidth="1"/>
    <col min="12092" max="12092" width="6.3984375" style="2" customWidth="1"/>
    <col min="12093" max="12093" width="9.69921875" style="2" customWidth="1"/>
    <col min="12094" max="12105" width="4.69921875" style="2" customWidth="1"/>
    <col min="12106" max="12106" width="7.59765625" style="2" customWidth="1"/>
    <col min="12107" max="12107" width="6" style="2" customWidth="1"/>
    <col min="12108" max="12108" width="13.8984375" style="2" customWidth="1"/>
    <col min="12109" max="12109" width="5.19921875" style="2" customWidth="1"/>
    <col min="12110" max="12110" width="8.19921875" style="2" customWidth="1"/>
    <col min="12111" max="12342" width="8.69921875" style="2"/>
    <col min="12343" max="12343" width="6.3984375" style="2" customWidth="1"/>
    <col min="12344" max="12344" width="23" style="2" customWidth="1"/>
    <col min="12345" max="12345" width="14.59765625" style="2" customWidth="1"/>
    <col min="12346" max="12346" width="8.3984375" style="2" customWidth="1"/>
    <col min="12347" max="12347" width="6.19921875" style="2" customWidth="1"/>
    <col min="12348" max="12348" width="6.3984375" style="2" customWidth="1"/>
    <col min="12349" max="12349" width="9.69921875" style="2" customWidth="1"/>
    <col min="12350" max="12361" width="4.69921875" style="2" customWidth="1"/>
    <col min="12362" max="12362" width="7.59765625" style="2" customWidth="1"/>
    <col min="12363" max="12363" width="6" style="2" customWidth="1"/>
    <col min="12364" max="12364" width="13.8984375" style="2" customWidth="1"/>
    <col min="12365" max="12365" width="5.19921875" style="2" customWidth="1"/>
    <col min="12366" max="12366" width="8.19921875" style="2" customWidth="1"/>
    <col min="12367" max="12598" width="8.69921875" style="2"/>
    <col min="12599" max="12599" width="6.3984375" style="2" customWidth="1"/>
    <col min="12600" max="12600" width="23" style="2" customWidth="1"/>
    <col min="12601" max="12601" width="14.59765625" style="2" customWidth="1"/>
    <col min="12602" max="12602" width="8.3984375" style="2" customWidth="1"/>
    <col min="12603" max="12603" width="6.19921875" style="2" customWidth="1"/>
    <col min="12604" max="12604" width="6.3984375" style="2" customWidth="1"/>
    <col min="12605" max="12605" width="9.69921875" style="2" customWidth="1"/>
    <col min="12606" max="12617" width="4.69921875" style="2" customWidth="1"/>
    <col min="12618" max="12618" width="7.59765625" style="2" customWidth="1"/>
    <col min="12619" max="12619" width="6" style="2" customWidth="1"/>
    <col min="12620" max="12620" width="13.8984375" style="2" customWidth="1"/>
    <col min="12621" max="12621" width="5.19921875" style="2" customWidth="1"/>
    <col min="12622" max="12622" width="8.19921875" style="2" customWidth="1"/>
    <col min="12623" max="12854" width="8.69921875" style="2"/>
    <col min="12855" max="12855" width="6.3984375" style="2" customWidth="1"/>
    <col min="12856" max="12856" width="23" style="2" customWidth="1"/>
    <col min="12857" max="12857" width="14.59765625" style="2" customWidth="1"/>
    <col min="12858" max="12858" width="8.3984375" style="2" customWidth="1"/>
    <col min="12859" max="12859" width="6.19921875" style="2" customWidth="1"/>
    <col min="12860" max="12860" width="6.3984375" style="2" customWidth="1"/>
    <col min="12861" max="12861" width="9.69921875" style="2" customWidth="1"/>
    <col min="12862" max="12873" width="4.69921875" style="2" customWidth="1"/>
    <col min="12874" max="12874" width="7.59765625" style="2" customWidth="1"/>
    <col min="12875" max="12875" width="6" style="2" customWidth="1"/>
    <col min="12876" max="12876" width="13.8984375" style="2" customWidth="1"/>
    <col min="12877" max="12877" width="5.19921875" style="2" customWidth="1"/>
    <col min="12878" max="12878" width="8.19921875" style="2" customWidth="1"/>
    <col min="12879" max="13110" width="8.69921875" style="2"/>
    <col min="13111" max="13111" width="6.3984375" style="2" customWidth="1"/>
    <col min="13112" max="13112" width="23" style="2" customWidth="1"/>
    <col min="13113" max="13113" width="14.59765625" style="2" customWidth="1"/>
    <col min="13114" max="13114" width="8.3984375" style="2" customWidth="1"/>
    <col min="13115" max="13115" width="6.19921875" style="2" customWidth="1"/>
    <col min="13116" max="13116" width="6.3984375" style="2" customWidth="1"/>
    <col min="13117" max="13117" width="9.69921875" style="2" customWidth="1"/>
    <col min="13118" max="13129" width="4.69921875" style="2" customWidth="1"/>
    <col min="13130" max="13130" width="7.59765625" style="2" customWidth="1"/>
    <col min="13131" max="13131" width="6" style="2" customWidth="1"/>
    <col min="13132" max="13132" width="13.8984375" style="2" customWidth="1"/>
    <col min="13133" max="13133" width="5.19921875" style="2" customWidth="1"/>
    <col min="13134" max="13134" width="8.19921875" style="2" customWidth="1"/>
    <col min="13135" max="13366" width="8.69921875" style="2"/>
    <col min="13367" max="13367" width="6.3984375" style="2" customWidth="1"/>
    <col min="13368" max="13368" width="23" style="2" customWidth="1"/>
    <col min="13369" max="13369" width="14.59765625" style="2" customWidth="1"/>
    <col min="13370" max="13370" width="8.3984375" style="2" customWidth="1"/>
    <col min="13371" max="13371" width="6.19921875" style="2" customWidth="1"/>
    <col min="13372" max="13372" width="6.3984375" style="2" customWidth="1"/>
    <col min="13373" max="13373" width="9.69921875" style="2" customWidth="1"/>
    <col min="13374" max="13385" width="4.69921875" style="2" customWidth="1"/>
    <col min="13386" max="13386" width="7.59765625" style="2" customWidth="1"/>
    <col min="13387" max="13387" width="6" style="2" customWidth="1"/>
    <col min="13388" max="13388" width="13.8984375" style="2" customWidth="1"/>
    <col min="13389" max="13389" width="5.19921875" style="2" customWidth="1"/>
    <col min="13390" max="13390" width="8.19921875" style="2" customWidth="1"/>
    <col min="13391" max="13622" width="8.69921875" style="2"/>
    <col min="13623" max="13623" width="6.3984375" style="2" customWidth="1"/>
    <col min="13624" max="13624" width="23" style="2" customWidth="1"/>
    <col min="13625" max="13625" width="14.59765625" style="2" customWidth="1"/>
    <col min="13626" max="13626" width="8.3984375" style="2" customWidth="1"/>
    <col min="13627" max="13627" width="6.19921875" style="2" customWidth="1"/>
    <col min="13628" max="13628" width="6.3984375" style="2" customWidth="1"/>
    <col min="13629" max="13629" width="9.69921875" style="2" customWidth="1"/>
    <col min="13630" max="13641" width="4.69921875" style="2" customWidth="1"/>
    <col min="13642" max="13642" width="7.59765625" style="2" customWidth="1"/>
    <col min="13643" max="13643" width="6" style="2" customWidth="1"/>
    <col min="13644" max="13644" width="13.8984375" style="2" customWidth="1"/>
    <col min="13645" max="13645" width="5.19921875" style="2" customWidth="1"/>
    <col min="13646" max="13646" width="8.19921875" style="2" customWidth="1"/>
    <col min="13647" max="13878" width="8.69921875" style="2"/>
    <col min="13879" max="13879" width="6.3984375" style="2" customWidth="1"/>
    <col min="13880" max="13880" width="23" style="2" customWidth="1"/>
    <col min="13881" max="13881" width="14.59765625" style="2" customWidth="1"/>
    <col min="13882" max="13882" width="8.3984375" style="2" customWidth="1"/>
    <col min="13883" max="13883" width="6.19921875" style="2" customWidth="1"/>
    <col min="13884" max="13884" width="6.3984375" style="2" customWidth="1"/>
    <col min="13885" max="13885" width="9.69921875" style="2" customWidth="1"/>
    <col min="13886" max="13897" width="4.69921875" style="2" customWidth="1"/>
    <col min="13898" max="13898" width="7.59765625" style="2" customWidth="1"/>
    <col min="13899" max="13899" width="6" style="2" customWidth="1"/>
    <col min="13900" max="13900" width="13.8984375" style="2" customWidth="1"/>
    <col min="13901" max="13901" width="5.19921875" style="2" customWidth="1"/>
    <col min="13902" max="13902" width="8.19921875" style="2" customWidth="1"/>
    <col min="13903" max="14134" width="8.69921875" style="2"/>
    <col min="14135" max="14135" width="6.3984375" style="2" customWidth="1"/>
    <col min="14136" max="14136" width="23" style="2" customWidth="1"/>
    <col min="14137" max="14137" width="14.59765625" style="2" customWidth="1"/>
    <col min="14138" max="14138" width="8.3984375" style="2" customWidth="1"/>
    <col min="14139" max="14139" width="6.19921875" style="2" customWidth="1"/>
    <col min="14140" max="14140" width="6.3984375" style="2" customWidth="1"/>
    <col min="14141" max="14141" width="9.69921875" style="2" customWidth="1"/>
    <col min="14142" max="14153" width="4.69921875" style="2" customWidth="1"/>
    <col min="14154" max="14154" width="7.59765625" style="2" customWidth="1"/>
    <col min="14155" max="14155" width="6" style="2" customWidth="1"/>
    <col min="14156" max="14156" width="13.8984375" style="2" customWidth="1"/>
    <col min="14157" max="14157" width="5.19921875" style="2" customWidth="1"/>
    <col min="14158" max="14158" width="8.19921875" style="2" customWidth="1"/>
    <col min="14159" max="14390" width="8.69921875" style="2"/>
    <col min="14391" max="14391" width="6.3984375" style="2" customWidth="1"/>
    <col min="14392" max="14392" width="23" style="2" customWidth="1"/>
    <col min="14393" max="14393" width="14.59765625" style="2" customWidth="1"/>
    <col min="14394" max="14394" width="8.3984375" style="2" customWidth="1"/>
    <col min="14395" max="14395" width="6.19921875" style="2" customWidth="1"/>
    <col min="14396" max="14396" width="6.3984375" style="2" customWidth="1"/>
    <col min="14397" max="14397" width="9.69921875" style="2" customWidth="1"/>
    <col min="14398" max="14409" width="4.69921875" style="2" customWidth="1"/>
    <col min="14410" max="14410" width="7.59765625" style="2" customWidth="1"/>
    <col min="14411" max="14411" width="6" style="2" customWidth="1"/>
    <col min="14412" max="14412" width="13.8984375" style="2" customWidth="1"/>
    <col min="14413" max="14413" width="5.19921875" style="2" customWidth="1"/>
    <col min="14414" max="14414" width="8.19921875" style="2" customWidth="1"/>
    <col min="14415" max="14646" width="8.69921875" style="2"/>
    <col min="14647" max="14647" width="6.3984375" style="2" customWidth="1"/>
    <col min="14648" max="14648" width="23" style="2" customWidth="1"/>
    <col min="14649" max="14649" width="14.59765625" style="2" customWidth="1"/>
    <col min="14650" max="14650" width="8.3984375" style="2" customWidth="1"/>
    <col min="14651" max="14651" width="6.19921875" style="2" customWidth="1"/>
    <col min="14652" max="14652" width="6.3984375" style="2" customWidth="1"/>
    <col min="14653" max="14653" width="9.69921875" style="2" customWidth="1"/>
    <col min="14654" max="14665" width="4.69921875" style="2" customWidth="1"/>
    <col min="14666" max="14666" width="7.59765625" style="2" customWidth="1"/>
    <col min="14667" max="14667" width="6" style="2" customWidth="1"/>
    <col min="14668" max="14668" width="13.8984375" style="2" customWidth="1"/>
    <col min="14669" max="14669" width="5.19921875" style="2" customWidth="1"/>
    <col min="14670" max="14670" width="8.19921875" style="2" customWidth="1"/>
    <col min="14671" max="14902" width="8.69921875" style="2"/>
    <col min="14903" max="14903" width="6.3984375" style="2" customWidth="1"/>
    <col min="14904" max="14904" width="23" style="2" customWidth="1"/>
    <col min="14905" max="14905" width="14.59765625" style="2" customWidth="1"/>
    <col min="14906" max="14906" width="8.3984375" style="2" customWidth="1"/>
    <col min="14907" max="14907" width="6.19921875" style="2" customWidth="1"/>
    <col min="14908" max="14908" width="6.3984375" style="2" customWidth="1"/>
    <col min="14909" max="14909" width="9.69921875" style="2" customWidth="1"/>
    <col min="14910" max="14921" width="4.69921875" style="2" customWidth="1"/>
    <col min="14922" max="14922" width="7.59765625" style="2" customWidth="1"/>
    <col min="14923" max="14923" width="6" style="2" customWidth="1"/>
    <col min="14924" max="14924" width="13.8984375" style="2" customWidth="1"/>
    <col min="14925" max="14925" width="5.19921875" style="2" customWidth="1"/>
    <col min="14926" max="14926" width="8.19921875" style="2" customWidth="1"/>
    <col min="14927" max="15158" width="8.69921875" style="2"/>
    <col min="15159" max="15159" width="6.3984375" style="2" customWidth="1"/>
    <col min="15160" max="15160" width="23" style="2" customWidth="1"/>
    <col min="15161" max="15161" width="14.59765625" style="2" customWidth="1"/>
    <col min="15162" max="15162" width="8.3984375" style="2" customWidth="1"/>
    <col min="15163" max="15163" width="6.19921875" style="2" customWidth="1"/>
    <col min="15164" max="15164" width="6.3984375" style="2" customWidth="1"/>
    <col min="15165" max="15165" width="9.69921875" style="2" customWidth="1"/>
    <col min="15166" max="15177" width="4.69921875" style="2" customWidth="1"/>
    <col min="15178" max="15178" width="7.59765625" style="2" customWidth="1"/>
    <col min="15179" max="15179" width="6" style="2" customWidth="1"/>
    <col min="15180" max="15180" width="13.8984375" style="2" customWidth="1"/>
    <col min="15181" max="15181" width="5.19921875" style="2" customWidth="1"/>
    <col min="15182" max="15182" width="8.19921875" style="2" customWidth="1"/>
    <col min="15183" max="15414" width="8.69921875" style="2"/>
    <col min="15415" max="15415" width="6.3984375" style="2" customWidth="1"/>
    <col min="15416" max="15416" width="23" style="2" customWidth="1"/>
    <col min="15417" max="15417" width="14.59765625" style="2" customWidth="1"/>
    <col min="15418" max="15418" width="8.3984375" style="2" customWidth="1"/>
    <col min="15419" max="15419" width="6.19921875" style="2" customWidth="1"/>
    <col min="15420" max="15420" width="6.3984375" style="2" customWidth="1"/>
    <col min="15421" max="15421" width="9.69921875" style="2" customWidth="1"/>
    <col min="15422" max="15433" width="4.69921875" style="2" customWidth="1"/>
    <col min="15434" max="15434" width="7.59765625" style="2" customWidth="1"/>
    <col min="15435" max="15435" width="6" style="2" customWidth="1"/>
    <col min="15436" max="15436" width="13.8984375" style="2" customWidth="1"/>
    <col min="15437" max="15437" width="5.19921875" style="2" customWidth="1"/>
    <col min="15438" max="15438" width="8.19921875" style="2" customWidth="1"/>
    <col min="15439" max="16384" width="8.69921875" style="2"/>
  </cols>
  <sheetData>
    <row r="1" spans="1:26" ht="19.95" customHeight="1" x14ac:dyDescent="0.25">
      <c r="A1" s="1185" t="s">
        <v>1053</v>
      </c>
      <c r="B1" s="1185"/>
      <c r="C1" s="1185"/>
      <c r="D1" s="1185"/>
      <c r="E1" s="1185"/>
      <c r="F1" s="1185"/>
      <c r="G1" s="1185"/>
      <c r="H1" s="1185"/>
      <c r="I1" s="1185"/>
      <c r="J1" s="1185"/>
      <c r="K1" s="1185"/>
      <c r="L1" s="1185"/>
      <c r="M1" s="1185"/>
      <c r="N1" s="1185"/>
      <c r="O1" s="1185"/>
      <c r="P1" s="1185"/>
      <c r="Q1" s="1185"/>
      <c r="R1" s="1185"/>
      <c r="S1" s="1185"/>
      <c r="T1" s="1185"/>
      <c r="U1" s="1185"/>
      <c r="V1" s="1185"/>
      <c r="W1" s="1185"/>
      <c r="X1" s="1185"/>
    </row>
    <row r="2" spans="1:26" ht="19.95" customHeight="1" x14ac:dyDescent="0.25">
      <c r="A2" s="1185" t="s">
        <v>62</v>
      </c>
      <c r="B2" s="1185"/>
      <c r="C2" s="1185"/>
      <c r="D2" s="1185"/>
      <c r="E2" s="1185"/>
      <c r="F2" s="1185"/>
      <c r="G2" s="1185"/>
      <c r="H2" s="1185"/>
      <c r="I2" s="1185"/>
      <c r="J2" s="1185"/>
      <c r="K2" s="1185"/>
      <c r="L2" s="1185"/>
      <c r="M2" s="1185"/>
      <c r="N2" s="1185"/>
      <c r="O2" s="1185"/>
      <c r="P2" s="1185"/>
      <c r="Q2" s="1185"/>
      <c r="R2" s="1185"/>
      <c r="S2" s="1185"/>
      <c r="T2" s="1185"/>
      <c r="U2" s="1185"/>
      <c r="V2" s="1185"/>
      <c r="W2" s="1185"/>
      <c r="X2" s="1185"/>
    </row>
    <row r="3" spans="1:26" ht="19.95" customHeight="1" x14ac:dyDescent="0.25">
      <c r="A3" s="196"/>
      <c r="B3" s="195" t="s">
        <v>257</v>
      </c>
      <c r="C3" s="201" t="s">
        <v>1054</v>
      </c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</row>
    <row r="4" spans="1:26" ht="19.95" customHeight="1" x14ac:dyDescent="0.3">
      <c r="A4" s="202"/>
      <c r="B4" s="203" t="s">
        <v>58</v>
      </c>
      <c r="C4" s="204" t="s">
        <v>258</v>
      </c>
      <c r="D4" s="205"/>
      <c r="E4" s="203"/>
      <c r="F4" s="202"/>
      <c r="G4" s="202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7" t="s">
        <v>0</v>
      </c>
      <c r="T4" s="1186">
        <f>SUM(T8:T210)</f>
        <v>285340</v>
      </c>
      <c r="U4" s="1187"/>
      <c r="V4" s="194" t="s">
        <v>1</v>
      </c>
      <c r="W4" s="189"/>
      <c r="X4" s="208"/>
    </row>
    <row r="5" spans="1:26" ht="19.95" customHeight="1" x14ac:dyDescent="0.25">
      <c r="A5" s="1160" t="s">
        <v>2</v>
      </c>
      <c r="B5" s="1161" t="s">
        <v>32</v>
      </c>
      <c r="C5" s="1161" t="s">
        <v>3</v>
      </c>
      <c r="D5" s="1161" t="s">
        <v>4</v>
      </c>
      <c r="E5" s="1161"/>
      <c r="F5" s="1162" t="s">
        <v>30</v>
      </c>
      <c r="G5" s="1162" t="s">
        <v>5</v>
      </c>
      <c r="H5" s="1165" t="s">
        <v>6</v>
      </c>
      <c r="I5" s="1165"/>
      <c r="J5" s="1165"/>
      <c r="K5" s="1165"/>
      <c r="L5" s="1165"/>
      <c r="M5" s="1165"/>
      <c r="N5" s="1165"/>
      <c r="O5" s="1165"/>
      <c r="P5" s="1165"/>
      <c r="Q5" s="1165"/>
      <c r="R5" s="1165"/>
      <c r="S5" s="1165"/>
      <c r="T5" s="1166" t="s">
        <v>7</v>
      </c>
      <c r="U5" s="1167"/>
      <c r="V5" s="1168"/>
      <c r="W5" s="1161" t="s">
        <v>8</v>
      </c>
      <c r="X5" s="1161" t="s">
        <v>9</v>
      </c>
      <c r="Y5" s="34"/>
      <c r="Z5" s="34"/>
    </row>
    <row r="6" spans="1:26" ht="19.95" customHeight="1" x14ac:dyDescent="0.25">
      <c r="A6" s="1160"/>
      <c r="B6" s="1161"/>
      <c r="C6" s="1161"/>
      <c r="D6" s="1161" t="s">
        <v>29</v>
      </c>
      <c r="E6" s="1161" t="s">
        <v>10</v>
      </c>
      <c r="F6" s="1163"/>
      <c r="G6" s="1163"/>
      <c r="H6" s="1165" t="s">
        <v>11</v>
      </c>
      <c r="I6" s="1165"/>
      <c r="J6" s="1165"/>
      <c r="K6" s="1165" t="s">
        <v>12</v>
      </c>
      <c r="L6" s="1165"/>
      <c r="M6" s="1165"/>
      <c r="N6" s="1165" t="s">
        <v>13</v>
      </c>
      <c r="O6" s="1165"/>
      <c r="P6" s="1165"/>
      <c r="Q6" s="1165" t="s">
        <v>14</v>
      </c>
      <c r="R6" s="1165"/>
      <c r="S6" s="1165"/>
      <c r="T6" s="1161" t="s">
        <v>31</v>
      </c>
      <c r="U6" s="1161" t="s">
        <v>15</v>
      </c>
      <c r="V6" s="1161" t="s">
        <v>16</v>
      </c>
      <c r="W6" s="1161"/>
      <c r="X6" s="1161"/>
      <c r="Y6" s="35" t="s">
        <v>63</v>
      </c>
      <c r="Z6" s="35" t="s">
        <v>64</v>
      </c>
    </row>
    <row r="7" spans="1:26" ht="19.95" customHeight="1" x14ac:dyDescent="0.25">
      <c r="A7" s="1160"/>
      <c r="B7" s="1161"/>
      <c r="C7" s="1161"/>
      <c r="D7" s="1161"/>
      <c r="E7" s="1161"/>
      <c r="F7" s="1164"/>
      <c r="G7" s="1164"/>
      <c r="H7" s="193" t="s">
        <v>17</v>
      </c>
      <c r="I7" s="193" t="s">
        <v>18</v>
      </c>
      <c r="J7" s="193" t="s">
        <v>19</v>
      </c>
      <c r="K7" s="193" t="s">
        <v>20</v>
      </c>
      <c r="L7" s="193" t="s">
        <v>21</v>
      </c>
      <c r="M7" s="193" t="s">
        <v>22</v>
      </c>
      <c r="N7" s="193" t="s">
        <v>23</v>
      </c>
      <c r="O7" s="193" t="s">
        <v>24</v>
      </c>
      <c r="P7" s="193" t="s">
        <v>25</v>
      </c>
      <c r="Q7" s="193" t="s">
        <v>26</v>
      </c>
      <c r="R7" s="193" t="s">
        <v>27</v>
      </c>
      <c r="S7" s="193" t="s">
        <v>28</v>
      </c>
      <c r="T7" s="1161"/>
      <c r="U7" s="1161"/>
      <c r="V7" s="1161"/>
      <c r="W7" s="1161"/>
      <c r="X7" s="1161"/>
      <c r="Y7" s="36"/>
      <c r="Z7" s="36"/>
    </row>
    <row r="8" spans="1:26" ht="19.95" customHeight="1" x14ac:dyDescent="0.25">
      <c r="A8" s="197" t="s">
        <v>33</v>
      </c>
      <c r="B8" s="1175" t="s">
        <v>65</v>
      </c>
      <c r="C8" s="1176"/>
      <c r="D8" s="1176"/>
      <c r="E8" s="1173" t="s">
        <v>66</v>
      </c>
      <c r="F8" s="1173"/>
      <c r="G8" s="1173"/>
      <c r="H8" s="1173"/>
      <c r="I8" s="1173"/>
      <c r="J8" s="1173"/>
      <c r="K8" s="1173"/>
      <c r="L8" s="1173"/>
      <c r="M8" s="1173"/>
      <c r="N8" s="1173"/>
      <c r="O8" s="1173"/>
      <c r="P8" s="1173"/>
      <c r="Q8" s="1173"/>
      <c r="R8" s="37"/>
      <c r="S8" s="37"/>
      <c r="T8" s="37"/>
      <c r="U8" s="38"/>
      <c r="V8" s="39"/>
      <c r="W8" s="40"/>
      <c r="X8" s="41"/>
    </row>
    <row r="9" spans="1:26" ht="19.95" customHeight="1" x14ac:dyDescent="0.25">
      <c r="A9" s="66" t="s">
        <v>36</v>
      </c>
      <c r="B9" s="52" t="s">
        <v>68</v>
      </c>
      <c r="C9" s="53" t="s">
        <v>442</v>
      </c>
      <c r="D9" s="44" t="s">
        <v>69</v>
      </c>
      <c r="E9" s="44">
        <v>30</v>
      </c>
      <c r="F9" s="44" t="s">
        <v>39</v>
      </c>
      <c r="G9" s="54" t="s">
        <v>262</v>
      </c>
      <c r="H9" s="55"/>
      <c r="I9" s="55"/>
      <c r="J9" s="46"/>
      <c r="K9" s="55"/>
      <c r="L9" s="55"/>
      <c r="M9" s="46">
        <v>9000</v>
      </c>
      <c r="N9" s="55"/>
      <c r="O9" s="55"/>
      <c r="P9" s="55"/>
      <c r="Q9" s="55"/>
      <c r="R9" s="56"/>
      <c r="S9" s="56"/>
      <c r="T9" s="57">
        <v>9000</v>
      </c>
      <c r="U9" s="44" t="s">
        <v>213</v>
      </c>
      <c r="V9" s="52" t="s">
        <v>70</v>
      </c>
      <c r="W9" s="44">
        <v>16.2</v>
      </c>
      <c r="X9" s="44" t="s">
        <v>71</v>
      </c>
      <c r="Y9" s="2"/>
    </row>
    <row r="10" spans="1:26" ht="19.95" customHeight="1" x14ac:dyDescent="0.25">
      <c r="A10" s="15"/>
      <c r="B10" s="17" t="s">
        <v>266</v>
      </c>
      <c r="C10" s="13" t="s">
        <v>72</v>
      </c>
      <c r="D10" s="1" t="s">
        <v>73</v>
      </c>
      <c r="E10" s="1"/>
      <c r="F10" s="1"/>
      <c r="G10" s="58" t="s">
        <v>263</v>
      </c>
      <c r="H10" s="25"/>
      <c r="I10" s="25"/>
      <c r="J10" s="9"/>
      <c r="K10" s="25"/>
      <c r="L10" s="25"/>
      <c r="M10" s="25"/>
      <c r="N10" s="25"/>
      <c r="O10" s="25"/>
      <c r="P10" s="25"/>
      <c r="Q10" s="25"/>
      <c r="R10" s="6"/>
      <c r="S10" s="6"/>
      <c r="T10" s="9"/>
      <c r="U10" s="4" t="s">
        <v>218</v>
      </c>
      <c r="V10" s="17" t="s">
        <v>265</v>
      </c>
      <c r="W10" s="1"/>
      <c r="X10" s="1" t="s">
        <v>74</v>
      </c>
      <c r="Y10" s="2"/>
    </row>
    <row r="11" spans="1:26" ht="19.95" customHeight="1" x14ac:dyDescent="0.25">
      <c r="A11" s="15"/>
      <c r="B11" s="13" t="s">
        <v>267</v>
      </c>
      <c r="C11" s="13"/>
      <c r="D11" s="1" t="s">
        <v>75</v>
      </c>
      <c r="E11" s="1"/>
      <c r="F11" s="1"/>
      <c r="G11" s="1" t="s">
        <v>264</v>
      </c>
      <c r="H11" s="25"/>
      <c r="I11" s="25"/>
      <c r="J11" s="8"/>
      <c r="K11" s="25"/>
      <c r="L11" s="25"/>
      <c r="M11" s="8">
        <v>7500</v>
      </c>
      <c r="N11" s="25"/>
      <c r="O11" s="25"/>
      <c r="P11" s="25"/>
      <c r="Q11" s="25"/>
      <c r="R11" s="6"/>
      <c r="S11" s="6"/>
      <c r="T11" s="21">
        <v>7500</v>
      </c>
      <c r="U11" s="4" t="s">
        <v>40</v>
      </c>
      <c r="V11" s="17" t="s">
        <v>49</v>
      </c>
      <c r="W11" s="1"/>
      <c r="X11" s="1"/>
      <c r="Y11" s="2"/>
    </row>
    <row r="12" spans="1:26" ht="19.95" customHeight="1" x14ac:dyDescent="0.25">
      <c r="A12" s="15"/>
      <c r="B12" s="9"/>
      <c r="C12" s="1"/>
      <c r="D12" s="1"/>
      <c r="E12" s="1"/>
      <c r="F12" s="1"/>
      <c r="G12" s="59"/>
      <c r="H12" s="25"/>
      <c r="I12" s="25"/>
      <c r="J12" s="8"/>
      <c r="K12" s="25"/>
      <c r="L12" s="25"/>
      <c r="M12" s="25"/>
      <c r="N12" s="25"/>
      <c r="O12" s="25"/>
      <c r="P12" s="25"/>
      <c r="Q12" s="25"/>
      <c r="R12" s="6"/>
      <c r="S12" s="6"/>
      <c r="U12" s="4" t="s">
        <v>42</v>
      </c>
      <c r="V12" s="17" t="s">
        <v>268</v>
      </c>
      <c r="W12" s="1"/>
      <c r="X12" s="1"/>
      <c r="Y12" s="2"/>
    </row>
    <row r="13" spans="1:26" ht="19.95" customHeight="1" x14ac:dyDescent="0.25">
      <c r="A13" s="16"/>
      <c r="B13" s="7"/>
      <c r="C13" s="7"/>
      <c r="D13" s="7"/>
      <c r="E13" s="7"/>
      <c r="F13" s="7"/>
      <c r="G13" s="7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7"/>
      <c r="U13" s="7"/>
      <c r="V13" s="62"/>
      <c r="W13" s="7"/>
      <c r="X13" s="7"/>
      <c r="Y13" s="2"/>
    </row>
    <row r="14" spans="1:26" ht="19.95" customHeight="1" x14ac:dyDescent="0.25">
      <c r="A14" s="66" t="s">
        <v>61</v>
      </c>
      <c r="B14" s="48" t="s">
        <v>254</v>
      </c>
      <c r="C14" s="53" t="s">
        <v>79</v>
      </c>
      <c r="D14" s="67" t="s">
        <v>80</v>
      </c>
      <c r="E14" s="44">
        <v>20</v>
      </c>
      <c r="F14" s="68"/>
      <c r="G14" s="69" t="s">
        <v>272</v>
      </c>
      <c r="H14" s="70"/>
      <c r="I14" s="46">
        <v>500</v>
      </c>
      <c r="J14" s="71"/>
      <c r="K14" s="46"/>
      <c r="L14" s="71"/>
      <c r="M14" s="46">
        <v>500</v>
      </c>
      <c r="N14" s="32"/>
      <c r="O14" s="46"/>
      <c r="P14" s="71"/>
      <c r="Q14" s="72">
        <v>500</v>
      </c>
      <c r="R14" s="73"/>
      <c r="S14" s="74"/>
      <c r="T14" s="57">
        <v>1500</v>
      </c>
      <c r="U14" s="44" t="s">
        <v>213</v>
      </c>
      <c r="V14" s="48" t="s">
        <v>50</v>
      </c>
      <c r="W14" s="44">
        <v>16.2</v>
      </c>
      <c r="X14" s="44" t="s">
        <v>71</v>
      </c>
      <c r="Y14" s="2"/>
    </row>
    <row r="15" spans="1:26" ht="19.95" customHeight="1" x14ac:dyDescent="0.25">
      <c r="A15" s="15"/>
      <c r="B15" s="51" t="s">
        <v>255</v>
      </c>
      <c r="C15" s="13" t="s">
        <v>82</v>
      </c>
      <c r="D15" s="75" t="s">
        <v>83</v>
      </c>
      <c r="E15" s="1"/>
      <c r="F15" s="75"/>
      <c r="G15" s="15" t="s">
        <v>273</v>
      </c>
      <c r="H15" s="76"/>
      <c r="I15" s="8"/>
      <c r="J15" s="76"/>
      <c r="K15" s="8"/>
      <c r="L15" s="76"/>
      <c r="M15" s="8"/>
      <c r="N15" s="76"/>
      <c r="O15" s="8"/>
      <c r="P15" s="76"/>
      <c r="Q15" s="8"/>
      <c r="R15" s="77"/>
      <c r="S15" s="31"/>
      <c r="T15" s="78"/>
      <c r="U15" s="4" t="s">
        <v>218</v>
      </c>
      <c r="V15" s="51" t="s">
        <v>84</v>
      </c>
      <c r="W15" s="1"/>
      <c r="X15" s="1" t="s">
        <v>74</v>
      </c>
      <c r="Y15" s="2"/>
    </row>
    <row r="16" spans="1:26" ht="19.95" customHeight="1" x14ac:dyDescent="0.25">
      <c r="A16" s="15"/>
      <c r="B16" s="51" t="s">
        <v>81</v>
      </c>
      <c r="C16" s="13" t="s">
        <v>85</v>
      </c>
      <c r="D16" s="75" t="s">
        <v>39</v>
      </c>
      <c r="E16" s="1"/>
      <c r="F16" s="75"/>
      <c r="G16" s="1" t="s">
        <v>274</v>
      </c>
      <c r="H16" s="76"/>
      <c r="I16" s="8"/>
      <c r="J16" s="76"/>
      <c r="K16" s="8"/>
      <c r="L16" s="76"/>
      <c r="M16" s="8"/>
      <c r="N16" s="76"/>
      <c r="O16" s="8"/>
      <c r="P16" s="76"/>
      <c r="Q16" s="8"/>
      <c r="R16" s="31"/>
      <c r="S16" s="31"/>
      <c r="T16" s="78"/>
      <c r="U16" s="4" t="s">
        <v>40</v>
      </c>
      <c r="V16" s="51" t="s">
        <v>86</v>
      </c>
      <c r="W16" s="1"/>
      <c r="X16" s="79"/>
      <c r="Y16" s="2"/>
    </row>
    <row r="17" spans="1:33" ht="19.95" customHeight="1" x14ac:dyDescent="0.25">
      <c r="A17" s="16"/>
      <c r="B17" s="80"/>
      <c r="C17" s="3"/>
      <c r="D17" s="81"/>
      <c r="E17" s="3"/>
      <c r="F17" s="82"/>
      <c r="G17" s="18"/>
      <c r="H17" s="83"/>
      <c r="I17" s="27"/>
      <c r="J17" s="83"/>
      <c r="K17" s="27"/>
      <c r="L17" s="83"/>
      <c r="M17" s="27"/>
      <c r="N17" s="83"/>
      <c r="O17" s="27"/>
      <c r="P17" s="83"/>
      <c r="Q17" s="27"/>
      <c r="R17" s="84"/>
      <c r="S17" s="84"/>
      <c r="T17" s="85"/>
      <c r="U17" s="4" t="s">
        <v>42</v>
      </c>
      <c r="V17" s="80"/>
      <c r="W17" s="3"/>
      <c r="X17" s="86"/>
      <c r="Y17" s="2"/>
    </row>
    <row r="18" spans="1:33" ht="19.95" customHeight="1" x14ac:dyDescent="0.25">
      <c r="A18" s="66" t="s">
        <v>35</v>
      </c>
      <c r="B18" s="48" t="s">
        <v>87</v>
      </c>
      <c r="C18" s="53" t="s">
        <v>88</v>
      </c>
      <c r="D18" s="68" t="s">
        <v>89</v>
      </c>
      <c r="E18" s="44">
        <v>12</v>
      </c>
      <c r="F18" s="68" t="s">
        <v>90</v>
      </c>
      <c r="G18" s="44" t="s">
        <v>271</v>
      </c>
      <c r="H18" s="71"/>
      <c r="I18" s="46"/>
      <c r="J18" s="71"/>
      <c r="K18" s="46"/>
      <c r="L18" s="71"/>
      <c r="M18" s="46"/>
      <c r="N18" s="71"/>
      <c r="O18" s="46"/>
      <c r="P18" s="71"/>
      <c r="Q18" s="87">
        <v>1000</v>
      </c>
      <c r="R18" s="88"/>
      <c r="S18" s="72"/>
      <c r="T18" s="89">
        <v>800</v>
      </c>
      <c r="U18" s="44" t="s">
        <v>213</v>
      </c>
      <c r="V18" s="48" t="s">
        <v>1603</v>
      </c>
      <c r="W18" s="44">
        <v>16.2</v>
      </c>
      <c r="X18" s="90" t="s">
        <v>91</v>
      </c>
      <c r="Y18" s="2"/>
    </row>
    <row r="19" spans="1:33" ht="19.95" customHeight="1" x14ac:dyDescent="0.25">
      <c r="A19" s="15"/>
      <c r="B19" s="51" t="s">
        <v>92</v>
      </c>
      <c r="C19" s="13" t="s">
        <v>93</v>
      </c>
      <c r="D19" s="75" t="s">
        <v>39</v>
      </c>
      <c r="E19" s="1"/>
      <c r="F19" s="75" t="s">
        <v>94</v>
      </c>
      <c r="G19" s="1"/>
      <c r="H19" s="76"/>
      <c r="I19" s="8"/>
      <c r="J19" s="76"/>
      <c r="K19" s="8"/>
      <c r="L19" s="76"/>
      <c r="M19" s="8"/>
      <c r="N19" s="76"/>
      <c r="O19" s="8"/>
      <c r="P19" s="76"/>
      <c r="Q19" s="91">
        <v>600</v>
      </c>
      <c r="R19" s="9"/>
      <c r="S19" s="31"/>
      <c r="T19" s="78">
        <v>600</v>
      </c>
      <c r="U19" s="4" t="s">
        <v>218</v>
      </c>
      <c r="V19" s="51" t="s">
        <v>270</v>
      </c>
      <c r="W19" s="1"/>
      <c r="X19" s="79" t="s">
        <v>95</v>
      </c>
      <c r="Y19" s="2"/>
    </row>
    <row r="20" spans="1:33" ht="19.95" customHeight="1" x14ac:dyDescent="0.25">
      <c r="A20" s="15"/>
      <c r="B20" s="51" t="s">
        <v>96</v>
      </c>
      <c r="C20" s="13" t="s">
        <v>97</v>
      </c>
      <c r="D20" s="64"/>
      <c r="E20" s="1"/>
      <c r="F20" s="75"/>
      <c r="G20" s="1"/>
      <c r="H20" s="76"/>
      <c r="I20" s="8"/>
      <c r="J20" s="76"/>
      <c r="K20" s="8"/>
      <c r="L20" s="76"/>
      <c r="M20" s="8"/>
      <c r="N20" s="76"/>
      <c r="O20" s="8"/>
      <c r="P20" s="76"/>
      <c r="Q20" s="92">
        <v>400</v>
      </c>
      <c r="R20" s="9"/>
      <c r="S20" s="31"/>
      <c r="T20" s="78">
        <v>400</v>
      </c>
      <c r="U20" s="4" t="s">
        <v>40</v>
      </c>
      <c r="V20" s="51" t="s">
        <v>269</v>
      </c>
      <c r="W20" s="1"/>
      <c r="X20" s="79"/>
      <c r="Y20" s="2"/>
    </row>
    <row r="21" spans="1:33" ht="19.95" customHeight="1" x14ac:dyDescent="0.25">
      <c r="A21" s="16"/>
      <c r="B21" s="93"/>
      <c r="C21" s="18"/>
      <c r="D21" s="80"/>
      <c r="E21" s="3"/>
      <c r="F21" s="82"/>
      <c r="G21" s="3"/>
      <c r="H21" s="83"/>
      <c r="I21" s="27"/>
      <c r="J21" s="83"/>
      <c r="K21" s="27"/>
      <c r="L21" s="83"/>
      <c r="M21" s="27"/>
      <c r="N21" s="83"/>
      <c r="O21" s="27"/>
      <c r="P21" s="83"/>
      <c r="Q21" s="94"/>
      <c r="R21" s="28"/>
      <c r="S21" s="84"/>
      <c r="T21" s="85"/>
      <c r="U21" s="4" t="s">
        <v>42</v>
      </c>
      <c r="V21" s="93"/>
      <c r="W21" s="3"/>
      <c r="X21" s="86"/>
      <c r="Y21" s="2"/>
    </row>
    <row r="22" spans="1:33" ht="19.95" customHeight="1" x14ac:dyDescent="0.25">
      <c r="A22" s="187" t="s">
        <v>52</v>
      </c>
      <c r="B22" s="10" t="s">
        <v>275</v>
      </c>
      <c r="C22" s="10" t="s">
        <v>100</v>
      </c>
      <c r="D22" s="120" t="s">
        <v>101</v>
      </c>
      <c r="E22" s="50">
        <v>14</v>
      </c>
      <c r="F22" s="120" t="s">
        <v>46</v>
      </c>
      <c r="G22" s="128" t="s">
        <v>278</v>
      </c>
      <c r="H22" s="120"/>
      <c r="I22" s="121"/>
      <c r="J22" s="122"/>
      <c r="K22" s="121"/>
      <c r="L22" s="122"/>
      <c r="M22" s="123"/>
      <c r="N22" s="124"/>
      <c r="O22" s="123"/>
      <c r="P22" s="124"/>
      <c r="Q22" s="129"/>
      <c r="R22" s="124"/>
      <c r="S22" s="123"/>
      <c r="T22" s="130"/>
      <c r="U22" s="44" t="s">
        <v>213</v>
      </c>
      <c r="V22" s="125" t="s">
        <v>102</v>
      </c>
      <c r="W22" s="50">
        <v>16.2</v>
      </c>
      <c r="X22" s="126" t="s">
        <v>71</v>
      </c>
      <c r="Y22" s="2"/>
    </row>
    <row r="23" spans="1:33" ht="19.95" customHeight="1" x14ac:dyDescent="0.25">
      <c r="A23" s="145"/>
      <c r="B23" s="9" t="s">
        <v>99</v>
      </c>
      <c r="C23" s="60" t="s">
        <v>103</v>
      </c>
      <c r="D23" s="29" t="s">
        <v>104</v>
      </c>
      <c r="E23" s="63">
        <v>4</v>
      </c>
      <c r="F23" s="29" t="s">
        <v>47</v>
      </c>
      <c r="G23" s="131" t="s">
        <v>277</v>
      </c>
      <c r="H23" s="29"/>
      <c r="I23" s="96"/>
      <c r="J23" s="97"/>
      <c r="K23" s="96"/>
      <c r="L23" s="97"/>
      <c r="M23" s="98"/>
      <c r="N23" s="99"/>
      <c r="O23" s="98"/>
      <c r="P23" s="99"/>
      <c r="Q23" s="96">
        <v>2700</v>
      </c>
      <c r="R23" s="99"/>
      <c r="S23" s="98"/>
      <c r="T23" s="127">
        <f>SUM(Q23:S23)</f>
        <v>2700</v>
      </c>
      <c r="U23" s="4" t="s">
        <v>218</v>
      </c>
      <c r="V23" s="17" t="s">
        <v>70</v>
      </c>
      <c r="W23" s="101"/>
      <c r="X23" s="126" t="s">
        <v>98</v>
      </c>
      <c r="Y23" s="2"/>
    </row>
    <row r="24" spans="1:33" ht="19.95" customHeight="1" x14ac:dyDescent="0.25">
      <c r="A24" s="145"/>
      <c r="B24" s="60" t="s">
        <v>276</v>
      </c>
      <c r="C24" s="60" t="s">
        <v>106</v>
      </c>
      <c r="D24" s="29" t="s">
        <v>83</v>
      </c>
      <c r="E24" s="63">
        <v>15</v>
      </c>
      <c r="F24" s="63" t="s">
        <v>40</v>
      </c>
      <c r="G24" s="63"/>
      <c r="H24" s="29"/>
      <c r="I24" s="96"/>
      <c r="J24" s="97"/>
      <c r="K24" s="96"/>
      <c r="L24" s="97"/>
      <c r="M24" s="98"/>
      <c r="N24" s="99"/>
      <c r="O24" s="98"/>
      <c r="P24" s="99"/>
      <c r="Q24" s="132"/>
      <c r="R24" s="99"/>
      <c r="S24" s="98"/>
      <c r="T24" s="127"/>
      <c r="U24" s="4" t="s">
        <v>40</v>
      </c>
      <c r="V24" s="17" t="s">
        <v>107</v>
      </c>
      <c r="W24" s="101"/>
      <c r="X24" s="102"/>
      <c r="Y24" s="2"/>
    </row>
    <row r="25" spans="1:33" ht="19.95" customHeight="1" x14ac:dyDescent="0.25">
      <c r="A25" s="145"/>
      <c r="B25" s="60" t="s">
        <v>105</v>
      </c>
      <c r="C25" s="9"/>
      <c r="D25" s="100"/>
      <c r="E25" s="63"/>
      <c r="F25" s="29" t="s">
        <v>42</v>
      </c>
      <c r="G25" s="63"/>
      <c r="H25" s="29"/>
      <c r="I25" s="96"/>
      <c r="J25" s="97"/>
      <c r="K25" s="96"/>
      <c r="L25" s="97"/>
      <c r="M25" s="98"/>
      <c r="N25" s="99"/>
      <c r="O25" s="98"/>
      <c r="P25" s="99"/>
      <c r="Q25" s="98">
        <v>2250</v>
      </c>
      <c r="R25" s="99"/>
      <c r="S25" s="98"/>
      <c r="T25" s="99">
        <f>SUM(Q25:S25)</f>
        <v>2250</v>
      </c>
      <c r="U25" s="4" t="s">
        <v>42</v>
      </c>
      <c r="V25" s="17" t="s">
        <v>108</v>
      </c>
      <c r="W25" s="101"/>
      <c r="X25" s="102"/>
      <c r="Y25" s="2"/>
    </row>
    <row r="26" spans="1:33" ht="19.95" customHeight="1" x14ac:dyDescent="0.25">
      <c r="A26" s="146"/>
      <c r="B26" s="103"/>
      <c r="C26" s="133"/>
      <c r="D26" s="134"/>
      <c r="E26" s="105"/>
      <c r="F26" s="104"/>
      <c r="G26" s="105"/>
      <c r="H26" s="104"/>
      <c r="I26" s="106"/>
      <c r="J26" s="107"/>
      <c r="K26" s="106"/>
      <c r="L26" s="107"/>
      <c r="M26" s="108"/>
      <c r="N26" s="109"/>
      <c r="O26" s="108"/>
      <c r="P26" s="109"/>
      <c r="Q26" s="108"/>
      <c r="R26" s="109"/>
      <c r="S26" s="108"/>
      <c r="T26" s="109"/>
      <c r="U26" s="110"/>
      <c r="V26" s="17" t="s">
        <v>109</v>
      </c>
      <c r="W26" s="110"/>
      <c r="X26" s="111"/>
      <c r="Y26" s="2"/>
    </row>
    <row r="27" spans="1:33" ht="19.95" customHeight="1" x14ac:dyDescent="0.25">
      <c r="A27" s="146"/>
      <c r="B27" s="103"/>
      <c r="C27" s="133"/>
      <c r="D27" s="134"/>
      <c r="E27" s="105"/>
      <c r="F27" s="104"/>
      <c r="G27" s="105"/>
      <c r="H27" s="104"/>
      <c r="I27" s="106"/>
      <c r="J27" s="107"/>
      <c r="K27" s="106"/>
      <c r="L27" s="107"/>
      <c r="M27" s="108"/>
      <c r="N27" s="109"/>
      <c r="O27" s="108"/>
      <c r="P27" s="109"/>
      <c r="Q27" s="108"/>
      <c r="R27" s="109"/>
      <c r="S27" s="108"/>
      <c r="T27" s="109">
        <v>3840</v>
      </c>
      <c r="U27" s="110"/>
      <c r="V27" s="148"/>
      <c r="W27" s="110"/>
      <c r="X27" s="111"/>
      <c r="Y27" s="2"/>
    </row>
    <row r="28" spans="1:33" ht="19.95" customHeight="1" x14ac:dyDescent="0.25">
      <c r="A28" s="16"/>
      <c r="B28" s="62"/>
      <c r="C28" s="28"/>
      <c r="D28" s="135"/>
      <c r="E28" s="65"/>
      <c r="F28" s="113"/>
      <c r="G28" s="65"/>
      <c r="H28" s="113"/>
      <c r="I28" s="114"/>
      <c r="J28" s="115"/>
      <c r="K28" s="114"/>
      <c r="L28" s="115"/>
      <c r="M28" s="116"/>
      <c r="N28" s="117"/>
      <c r="O28" s="116"/>
      <c r="P28" s="117"/>
      <c r="Q28" s="116"/>
      <c r="R28" s="117"/>
      <c r="S28" s="116"/>
      <c r="T28" s="117"/>
      <c r="U28" s="118"/>
      <c r="V28" s="28"/>
      <c r="W28" s="118"/>
      <c r="X28" s="119"/>
      <c r="Y28" s="2"/>
    </row>
    <row r="29" spans="1:33" ht="19.95" customHeight="1" x14ac:dyDescent="0.25">
      <c r="A29" s="14" t="s">
        <v>428</v>
      </c>
      <c r="B29" s="22" t="s">
        <v>443</v>
      </c>
      <c r="C29" s="42" t="s">
        <v>444</v>
      </c>
      <c r="D29" s="4" t="s">
        <v>445</v>
      </c>
      <c r="E29" s="43">
        <v>2</v>
      </c>
      <c r="F29" s="44" t="s">
        <v>46</v>
      </c>
      <c r="G29" s="303" t="s">
        <v>446</v>
      </c>
      <c r="H29" s="12"/>
      <c r="I29" s="45">
        <v>2160</v>
      </c>
      <c r="J29" s="12"/>
      <c r="K29" s="45"/>
      <c r="L29" s="12"/>
      <c r="M29" s="46"/>
      <c r="N29" s="46"/>
      <c r="O29" s="46"/>
      <c r="P29" s="46"/>
      <c r="Q29" s="46"/>
      <c r="R29" s="30"/>
      <c r="S29" s="47"/>
      <c r="T29" s="23">
        <v>2160</v>
      </c>
      <c r="U29" s="44"/>
      <c r="V29" s="48" t="s">
        <v>67</v>
      </c>
      <c r="W29" s="49">
        <v>16.100000000000001</v>
      </c>
      <c r="X29" s="50" t="s">
        <v>54</v>
      </c>
      <c r="Y29" s="2"/>
      <c r="Z29" s="2"/>
      <c r="AA29" s="2"/>
      <c r="AB29" s="2"/>
      <c r="AC29" s="2"/>
      <c r="AD29" s="2"/>
      <c r="AE29" s="2"/>
      <c r="AF29" s="2"/>
      <c r="AG29" s="2"/>
    </row>
    <row r="30" spans="1:33" ht="19.95" customHeight="1" x14ac:dyDescent="0.25">
      <c r="A30" s="14"/>
      <c r="B30" s="22"/>
      <c r="C30" s="42" t="s">
        <v>447</v>
      </c>
      <c r="D30" s="4" t="s">
        <v>39</v>
      </c>
      <c r="E30" s="43">
        <v>1</v>
      </c>
      <c r="F30" s="1" t="s">
        <v>47</v>
      </c>
      <c r="G30" s="43" t="s">
        <v>448</v>
      </c>
      <c r="H30" s="12"/>
      <c r="I30" s="45"/>
      <c r="J30" s="12"/>
      <c r="K30" s="45"/>
      <c r="L30" s="12"/>
      <c r="M30" s="12"/>
      <c r="N30" s="12"/>
      <c r="O30" s="12"/>
      <c r="P30" s="12"/>
      <c r="Q30" s="12"/>
      <c r="R30" s="30"/>
      <c r="S30" s="47"/>
      <c r="T30" s="23"/>
      <c r="U30" s="4"/>
      <c r="V30" s="51" t="s">
        <v>451</v>
      </c>
      <c r="W30" s="49"/>
      <c r="X30" s="50"/>
      <c r="Y30" s="2"/>
      <c r="Z30" s="2"/>
      <c r="AA30" s="2"/>
      <c r="AB30" s="2"/>
      <c r="AC30" s="2"/>
      <c r="AD30" s="2"/>
      <c r="AE30" s="2"/>
      <c r="AF30" s="2"/>
      <c r="AG30" s="2"/>
    </row>
    <row r="31" spans="1:33" ht="19.95" customHeight="1" x14ac:dyDescent="0.25">
      <c r="A31" s="14"/>
      <c r="B31" s="22"/>
      <c r="C31" s="42" t="s">
        <v>449</v>
      </c>
      <c r="D31" s="4" t="s">
        <v>48</v>
      </c>
      <c r="E31" s="43">
        <v>2</v>
      </c>
      <c r="F31" s="1" t="s">
        <v>48</v>
      </c>
      <c r="G31" s="43">
        <v>62</v>
      </c>
      <c r="H31" s="12"/>
      <c r="I31" s="45">
        <v>1800</v>
      </c>
      <c r="J31" s="12"/>
      <c r="K31" s="45"/>
      <c r="L31" s="12"/>
      <c r="M31" s="12"/>
      <c r="N31" s="12"/>
      <c r="O31" s="12"/>
      <c r="P31" s="12"/>
      <c r="Q31" s="12"/>
      <c r="R31" s="30"/>
      <c r="S31" s="47"/>
      <c r="T31" s="23">
        <v>1800</v>
      </c>
      <c r="U31" s="4"/>
      <c r="V31" s="51" t="s">
        <v>450</v>
      </c>
      <c r="W31" s="49"/>
      <c r="X31" s="50"/>
      <c r="Y31" s="2"/>
      <c r="Z31" s="2"/>
      <c r="AA31" s="2"/>
      <c r="AB31" s="2"/>
      <c r="AC31" s="2"/>
      <c r="AD31" s="2"/>
      <c r="AE31" s="2"/>
      <c r="AF31" s="2"/>
      <c r="AG31" s="2"/>
    </row>
    <row r="32" spans="1:33" ht="19.95" customHeight="1" x14ac:dyDescent="0.25">
      <c r="A32" s="14"/>
      <c r="B32" s="22"/>
      <c r="C32" s="42"/>
      <c r="D32" s="4" t="s">
        <v>43</v>
      </c>
      <c r="E32" s="43">
        <v>13</v>
      </c>
      <c r="F32" s="1" t="s">
        <v>42</v>
      </c>
      <c r="G32" s="43"/>
      <c r="H32" s="12"/>
      <c r="I32" s="45"/>
      <c r="J32" s="12"/>
      <c r="K32" s="45"/>
      <c r="L32" s="12"/>
      <c r="M32" s="45"/>
      <c r="N32" s="12"/>
      <c r="O32" s="45"/>
      <c r="P32" s="12"/>
      <c r="Q32" s="45"/>
      <c r="R32" s="30"/>
      <c r="S32" s="47"/>
      <c r="T32" s="23"/>
      <c r="U32" s="4"/>
      <c r="V32" s="51" t="s">
        <v>318</v>
      </c>
      <c r="W32" s="49"/>
      <c r="X32" s="50"/>
      <c r="Y32" s="2"/>
      <c r="Z32" s="2"/>
      <c r="AA32" s="2"/>
      <c r="AB32" s="2"/>
      <c r="AC32" s="2"/>
      <c r="AD32" s="2"/>
      <c r="AE32" s="2"/>
      <c r="AF32" s="2"/>
      <c r="AG32" s="2"/>
    </row>
    <row r="33" spans="1:33" ht="19.95" customHeight="1" x14ac:dyDescent="0.25">
      <c r="A33" s="198"/>
      <c r="B33" s="296"/>
      <c r="C33" s="35"/>
      <c r="D33" s="183"/>
      <c r="E33" s="104"/>
      <c r="F33" s="274"/>
      <c r="G33" s="105"/>
      <c r="H33" s="274"/>
      <c r="I33" s="297"/>
      <c r="J33" s="298"/>
      <c r="K33" s="297"/>
      <c r="L33" s="298"/>
      <c r="M33" s="299"/>
      <c r="N33" s="300"/>
      <c r="O33" s="299"/>
      <c r="P33" s="300"/>
      <c r="Q33" s="299"/>
      <c r="R33" s="300"/>
      <c r="S33" s="299"/>
      <c r="T33" s="300"/>
      <c r="U33" s="301"/>
      <c r="V33" s="35"/>
      <c r="W33" s="301"/>
      <c r="X33" s="302"/>
      <c r="Y33" s="2"/>
    </row>
    <row r="34" spans="1:33" s="258" customFormat="1" ht="19.95" customHeight="1" x14ac:dyDescent="0.25">
      <c r="A34" s="144" t="s">
        <v>279</v>
      </c>
      <c r="B34" s="52" t="s">
        <v>110</v>
      </c>
      <c r="C34" s="53" t="s">
        <v>111</v>
      </c>
      <c r="D34" s="275" t="s">
        <v>352</v>
      </c>
      <c r="E34" s="29">
        <v>200</v>
      </c>
      <c r="F34" s="256"/>
      <c r="G34" s="149" t="s">
        <v>354</v>
      </c>
      <c r="H34" s="257"/>
      <c r="I34" s="257"/>
      <c r="J34" s="257"/>
      <c r="K34" s="257"/>
      <c r="L34" s="276">
        <v>3000</v>
      </c>
      <c r="M34" s="46"/>
      <c r="N34" s="46"/>
      <c r="O34" s="46">
        <v>8900</v>
      </c>
      <c r="P34" s="46"/>
      <c r="Q34" s="276"/>
      <c r="R34" s="72"/>
      <c r="S34" s="72"/>
      <c r="T34" s="57">
        <v>12100</v>
      </c>
      <c r="U34" s="44" t="s">
        <v>213</v>
      </c>
      <c r="V34" s="52" t="s">
        <v>112</v>
      </c>
      <c r="W34" s="44">
        <v>16.3</v>
      </c>
      <c r="X34" s="44" t="s">
        <v>54</v>
      </c>
      <c r="Z34" s="259"/>
      <c r="AA34" s="259"/>
      <c r="AB34" s="259"/>
      <c r="AC34" s="259"/>
      <c r="AD34" s="259"/>
      <c r="AE34" s="259"/>
      <c r="AF34" s="259"/>
      <c r="AG34" s="259"/>
    </row>
    <row r="35" spans="1:33" s="258" customFormat="1" ht="19.95" customHeight="1" x14ac:dyDescent="0.25">
      <c r="A35" s="145"/>
      <c r="B35" s="17" t="s">
        <v>356</v>
      </c>
      <c r="C35" s="13" t="s">
        <v>113</v>
      </c>
      <c r="D35" s="63" t="s">
        <v>117</v>
      </c>
      <c r="E35" s="1">
        <v>100</v>
      </c>
      <c r="F35" s="59"/>
      <c r="G35" s="1" t="s">
        <v>355</v>
      </c>
      <c r="H35" s="262"/>
      <c r="I35" s="262"/>
      <c r="J35" s="262"/>
      <c r="K35" s="262"/>
      <c r="L35" s="8"/>
      <c r="M35" s="8"/>
      <c r="N35" s="8"/>
      <c r="O35" s="8"/>
      <c r="P35" s="8"/>
      <c r="Q35" s="8"/>
      <c r="R35" s="31"/>
      <c r="S35" s="31"/>
      <c r="T35" s="21"/>
      <c r="U35" s="4" t="s">
        <v>218</v>
      </c>
      <c r="V35" s="17" t="s">
        <v>360</v>
      </c>
      <c r="W35" s="1"/>
      <c r="X35" s="1" t="s">
        <v>114</v>
      </c>
      <c r="Z35" s="259"/>
      <c r="AA35" s="259"/>
      <c r="AB35" s="259"/>
      <c r="AC35" s="259"/>
      <c r="AD35" s="259"/>
      <c r="AE35" s="259"/>
      <c r="AF35" s="259"/>
      <c r="AG35" s="259"/>
    </row>
    <row r="36" spans="1:33" s="258" customFormat="1" ht="19.95" customHeight="1" x14ac:dyDescent="0.25">
      <c r="A36" s="145"/>
      <c r="B36" s="17" t="s">
        <v>357</v>
      </c>
      <c r="C36" s="13" t="s">
        <v>115</v>
      </c>
      <c r="D36" s="63" t="s">
        <v>351</v>
      </c>
      <c r="E36" s="1">
        <v>320</v>
      </c>
      <c r="F36" s="59"/>
      <c r="G36" s="1" t="s">
        <v>355</v>
      </c>
      <c r="H36" s="262"/>
      <c r="I36" s="262"/>
      <c r="J36" s="262"/>
      <c r="K36" s="262"/>
      <c r="L36" s="262"/>
      <c r="M36" s="262"/>
      <c r="N36" s="262"/>
      <c r="O36" s="262"/>
      <c r="P36" s="262"/>
      <c r="Q36" s="262"/>
      <c r="R36" s="263"/>
      <c r="S36" s="263"/>
      <c r="T36" s="264"/>
      <c r="U36" s="4" t="s">
        <v>40</v>
      </c>
      <c r="V36" s="17" t="s">
        <v>361</v>
      </c>
      <c r="W36" s="59"/>
      <c r="X36" s="59"/>
      <c r="Z36" s="259"/>
      <c r="AA36" s="259"/>
      <c r="AB36" s="259"/>
      <c r="AC36" s="259"/>
      <c r="AD36" s="259"/>
      <c r="AE36" s="259"/>
      <c r="AF36" s="259"/>
      <c r="AG36" s="259"/>
    </row>
    <row r="37" spans="1:33" s="258" customFormat="1" ht="19.95" customHeight="1" x14ac:dyDescent="0.25">
      <c r="A37" s="145"/>
      <c r="B37" s="17" t="s">
        <v>358</v>
      </c>
      <c r="C37" s="13" t="s">
        <v>116</v>
      </c>
      <c r="D37" s="1" t="s">
        <v>43</v>
      </c>
      <c r="E37" s="1">
        <v>520</v>
      </c>
      <c r="F37" s="59"/>
      <c r="G37" s="1" t="s">
        <v>355</v>
      </c>
      <c r="H37" s="262"/>
      <c r="I37" s="262"/>
      <c r="J37" s="262"/>
      <c r="K37" s="262"/>
      <c r="L37" s="262"/>
      <c r="M37" s="262"/>
      <c r="N37" s="262"/>
      <c r="O37" s="262"/>
      <c r="P37" s="262"/>
      <c r="Q37" s="262"/>
      <c r="R37" s="263"/>
      <c r="S37" s="263"/>
      <c r="T37" s="21">
        <v>7200</v>
      </c>
      <c r="U37" s="4" t="s">
        <v>42</v>
      </c>
      <c r="V37" s="17" t="s">
        <v>1604</v>
      </c>
      <c r="W37" s="59"/>
      <c r="X37" s="59"/>
      <c r="Z37" s="259"/>
      <c r="AA37" s="259"/>
      <c r="AB37" s="259"/>
      <c r="AC37" s="259"/>
      <c r="AD37" s="259"/>
      <c r="AE37" s="259"/>
      <c r="AF37" s="259"/>
      <c r="AG37" s="259"/>
    </row>
    <row r="38" spans="1:33" s="258" customFormat="1" ht="19.95" customHeight="1" x14ac:dyDescent="0.25">
      <c r="A38" s="145"/>
      <c r="B38" s="17" t="s">
        <v>119</v>
      </c>
      <c r="C38" s="13" t="s">
        <v>118</v>
      </c>
      <c r="D38" s="1" t="s">
        <v>353</v>
      </c>
      <c r="E38" s="190">
        <v>50</v>
      </c>
      <c r="F38" s="59"/>
      <c r="G38" s="1" t="s">
        <v>355</v>
      </c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3"/>
      <c r="S38" s="263"/>
      <c r="T38" s="261"/>
      <c r="U38" s="59"/>
      <c r="V38" s="261"/>
      <c r="W38" s="59"/>
      <c r="X38" s="59"/>
      <c r="Z38" s="259"/>
      <c r="AA38" s="259"/>
      <c r="AB38" s="259"/>
      <c r="AC38" s="259"/>
      <c r="AD38" s="259"/>
      <c r="AE38" s="259"/>
      <c r="AF38" s="259"/>
      <c r="AG38" s="259"/>
    </row>
    <row r="39" spans="1:33" s="258" customFormat="1" ht="19.95" customHeight="1" x14ac:dyDescent="0.25">
      <c r="A39" s="145"/>
      <c r="B39" s="17" t="s">
        <v>359</v>
      </c>
      <c r="C39" s="13"/>
      <c r="D39" s="1"/>
      <c r="E39" s="59"/>
      <c r="F39" s="59"/>
      <c r="G39" s="59"/>
      <c r="H39" s="262"/>
      <c r="I39" s="262"/>
      <c r="J39" s="262"/>
      <c r="K39" s="262"/>
      <c r="L39" s="262"/>
      <c r="M39" s="262"/>
      <c r="N39" s="262"/>
      <c r="O39" s="262"/>
      <c r="P39" s="262"/>
      <c r="Q39" s="262"/>
      <c r="R39" s="263"/>
      <c r="S39" s="263"/>
      <c r="T39" s="264"/>
      <c r="U39" s="59"/>
      <c r="V39" s="261"/>
      <c r="W39" s="59"/>
      <c r="X39" s="59"/>
      <c r="Z39" s="259"/>
      <c r="AA39" s="259"/>
      <c r="AB39" s="259"/>
      <c r="AC39" s="259"/>
      <c r="AD39" s="259"/>
      <c r="AE39" s="259"/>
      <c r="AF39" s="259"/>
      <c r="AG39" s="259"/>
    </row>
    <row r="40" spans="1:33" s="258" customFormat="1" ht="19.95" customHeight="1" x14ac:dyDescent="0.25">
      <c r="A40" s="260"/>
      <c r="B40" s="136"/>
      <c r="C40" s="59"/>
      <c r="D40" s="265"/>
      <c r="E40" s="266"/>
      <c r="F40" s="59"/>
      <c r="G40" s="59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3"/>
      <c r="S40" s="263"/>
      <c r="T40" s="264"/>
      <c r="U40" s="59"/>
      <c r="V40" s="261"/>
      <c r="W40" s="59"/>
      <c r="X40" s="59"/>
      <c r="Z40" s="259"/>
      <c r="AA40" s="259"/>
      <c r="AB40" s="259"/>
      <c r="AC40" s="259"/>
      <c r="AD40" s="259"/>
      <c r="AE40" s="259"/>
      <c r="AF40" s="259"/>
      <c r="AG40" s="259"/>
    </row>
    <row r="41" spans="1:33" s="258" customFormat="1" ht="19.95" customHeight="1" x14ac:dyDescent="0.25">
      <c r="A41" s="267"/>
      <c r="B41" s="268"/>
      <c r="C41" s="268"/>
      <c r="D41" s="268"/>
      <c r="E41" s="268"/>
      <c r="F41" s="269"/>
      <c r="G41" s="270"/>
      <c r="H41" s="271"/>
      <c r="I41" s="271"/>
      <c r="J41" s="271"/>
      <c r="K41" s="271"/>
      <c r="L41" s="271"/>
      <c r="M41" s="271"/>
      <c r="N41" s="271"/>
      <c r="O41" s="271"/>
      <c r="P41" s="271"/>
      <c r="Q41" s="271"/>
      <c r="R41" s="271"/>
      <c r="S41" s="271"/>
      <c r="T41" s="272"/>
      <c r="U41" s="269"/>
      <c r="V41" s="273"/>
      <c r="W41" s="269"/>
      <c r="X41" s="269"/>
      <c r="Z41" s="259"/>
      <c r="AA41" s="259"/>
      <c r="AB41" s="259"/>
      <c r="AC41" s="259"/>
      <c r="AD41" s="259"/>
      <c r="AE41" s="259"/>
      <c r="AF41" s="259"/>
      <c r="AG41" s="259"/>
    </row>
    <row r="42" spans="1:33" ht="19.95" customHeight="1" x14ac:dyDescent="0.25">
      <c r="A42" s="187" t="s">
        <v>376</v>
      </c>
      <c r="B42" s="277" t="s">
        <v>362</v>
      </c>
      <c r="C42" s="223" t="s">
        <v>363</v>
      </c>
      <c r="D42" s="152" t="s">
        <v>364</v>
      </c>
      <c r="E42" s="152">
        <v>25</v>
      </c>
      <c r="F42" s="224" t="s">
        <v>125</v>
      </c>
      <c r="G42" s="225" t="s">
        <v>365</v>
      </c>
      <c r="H42" s="226"/>
      <c r="I42" s="226"/>
      <c r="J42" s="12">
        <v>2400</v>
      </c>
      <c r="K42" s="226"/>
      <c r="L42" s="226"/>
      <c r="M42" s="153"/>
      <c r="N42" s="226"/>
      <c r="O42" s="226"/>
      <c r="P42" s="226"/>
      <c r="Q42" s="226"/>
      <c r="R42" s="226"/>
      <c r="S42" s="226"/>
      <c r="T42" s="12">
        <v>2400</v>
      </c>
      <c r="U42" s="44" t="s">
        <v>213</v>
      </c>
      <c r="V42" s="153" t="s">
        <v>366</v>
      </c>
      <c r="W42" s="152">
        <v>16.399999999999999</v>
      </c>
      <c r="X42" s="152" t="s">
        <v>120</v>
      </c>
      <c r="Y42" s="140"/>
      <c r="Z42" s="2"/>
      <c r="AA42" s="2"/>
      <c r="AB42" s="2"/>
      <c r="AC42" s="2"/>
      <c r="AD42" s="2"/>
      <c r="AE42" s="2"/>
      <c r="AF42" s="2"/>
      <c r="AG42" s="2"/>
    </row>
    <row r="43" spans="1:33" ht="19.95" customHeight="1" x14ac:dyDescent="0.25">
      <c r="A43" s="145"/>
      <c r="B43" s="223" t="s">
        <v>367</v>
      </c>
      <c r="C43" s="227" t="s">
        <v>368</v>
      </c>
      <c r="D43" s="58" t="s">
        <v>39</v>
      </c>
      <c r="E43" s="58"/>
      <c r="F43" s="228"/>
      <c r="G43" s="58"/>
      <c r="H43" s="229"/>
      <c r="I43" s="229"/>
      <c r="J43" s="229"/>
      <c r="K43" s="229"/>
      <c r="L43" s="229"/>
      <c r="M43" s="9"/>
      <c r="N43" s="229"/>
      <c r="O43" s="229"/>
      <c r="P43" s="229"/>
      <c r="Q43" s="229"/>
      <c r="R43" s="229"/>
      <c r="S43" s="229"/>
      <c r="T43" s="229"/>
      <c r="U43" s="4" t="s">
        <v>218</v>
      </c>
      <c r="V43" s="9" t="s">
        <v>369</v>
      </c>
      <c r="W43" s="58"/>
      <c r="X43" s="58"/>
      <c r="Y43" s="2"/>
      <c r="Z43" s="2"/>
      <c r="AA43" s="2"/>
      <c r="AB43" s="2"/>
      <c r="AC43" s="2"/>
      <c r="AD43" s="2"/>
      <c r="AE43" s="2"/>
      <c r="AF43" s="2"/>
      <c r="AG43" s="2"/>
    </row>
    <row r="44" spans="1:33" ht="19.95" customHeight="1" x14ac:dyDescent="0.25">
      <c r="A44" s="145"/>
      <c r="B44" s="227" t="s">
        <v>370</v>
      </c>
      <c r="C44" s="227" t="s">
        <v>371</v>
      </c>
      <c r="D44" s="58"/>
      <c r="E44" s="58"/>
      <c r="F44" s="228"/>
      <c r="G44" s="58"/>
      <c r="H44" s="229"/>
      <c r="I44" s="229"/>
      <c r="J44" s="229">
        <v>1500</v>
      </c>
      <c r="K44" s="229"/>
      <c r="L44" s="229"/>
      <c r="M44" s="9"/>
      <c r="N44" s="229"/>
      <c r="O44" s="229"/>
      <c r="P44" s="229"/>
      <c r="Q44" s="229"/>
      <c r="R44" s="229"/>
      <c r="S44" s="229"/>
      <c r="T44" s="229">
        <v>1500</v>
      </c>
      <c r="U44" s="4" t="s">
        <v>40</v>
      </c>
      <c r="V44" s="60" t="s">
        <v>126</v>
      </c>
      <c r="W44" s="58"/>
      <c r="X44" s="58"/>
      <c r="Y44" s="2"/>
      <c r="Z44" s="2"/>
      <c r="AA44" s="2"/>
      <c r="AB44" s="2"/>
      <c r="AC44" s="2"/>
      <c r="AD44" s="2"/>
      <c r="AE44" s="2"/>
      <c r="AF44" s="2"/>
      <c r="AG44" s="2"/>
    </row>
    <row r="45" spans="1:33" ht="19.95" customHeight="1" x14ac:dyDescent="0.25">
      <c r="A45" s="145"/>
      <c r="B45" s="227"/>
      <c r="C45" s="227" t="s">
        <v>372</v>
      </c>
      <c r="D45" s="58"/>
      <c r="E45" s="58"/>
      <c r="F45" s="228"/>
      <c r="G45" s="58"/>
      <c r="H45" s="229"/>
      <c r="I45" s="229"/>
      <c r="J45" s="229"/>
      <c r="K45" s="229"/>
      <c r="L45" s="229"/>
      <c r="M45" s="9"/>
      <c r="N45" s="229"/>
      <c r="O45" s="229"/>
      <c r="P45" s="229"/>
      <c r="Q45" s="229"/>
      <c r="R45" s="229"/>
      <c r="S45" s="229"/>
      <c r="T45" s="229"/>
      <c r="U45" s="4" t="s">
        <v>42</v>
      </c>
      <c r="V45" s="9" t="s">
        <v>373</v>
      </c>
      <c r="W45" s="58"/>
      <c r="X45" s="58"/>
      <c r="Y45" s="2"/>
      <c r="Z45" s="2"/>
      <c r="AA45" s="2"/>
      <c r="AB45" s="2"/>
      <c r="AC45" s="2"/>
      <c r="AD45" s="2"/>
      <c r="AE45" s="2"/>
      <c r="AF45" s="2"/>
      <c r="AG45" s="2"/>
    </row>
    <row r="46" spans="1:33" ht="19.95" customHeight="1" x14ac:dyDescent="0.25">
      <c r="A46" s="145"/>
      <c r="B46" s="227"/>
      <c r="C46" s="64"/>
      <c r="D46" s="58"/>
      <c r="E46" s="58"/>
      <c r="F46" s="228"/>
      <c r="G46" s="58"/>
      <c r="H46" s="229"/>
      <c r="I46" s="229"/>
      <c r="J46" s="229">
        <v>1250</v>
      </c>
      <c r="K46" s="229"/>
      <c r="L46" s="229"/>
      <c r="M46" s="9"/>
      <c r="N46" s="229"/>
      <c r="O46" s="229"/>
      <c r="P46" s="229"/>
      <c r="Q46" s="229"/>
      <c r="R46" s="229"/>
      <c r="S46" s="229"/>
      <c r="T46" s="229">
        <v>1250</v>
      </c>
      <c r="U46" s="58"/>
      <c r="V46" s="60" t="s">
        <v>374</v>
      </c>
      <c r="W46" s="58"/>
      <c r="X46" s="58"/>
      <c r="Y46" s="2"/>
      <c r="Z46" s="2"/>
      <c r="AA46" s="2"/>
      <c r="AB46" s="2"/>
      <c r="AC46" s="2"/>
      <c r="AD46" s="2"/>
      <c r="AE46" s="2"/>
      <c r="AF46" s="2"/>
      <c r="AG46" s="2"/>
    </row>
    <row r="47" spans="1:33" ht="19.95" customHeight="1" x14ac:dyDescent="0.25">
      <c r="A47" s="145"/>
      <c r="B47" s="227"/>
      <c r="C47" s="230"/>
      <c r="D47" s="58"/>
      <c r="E47" s="58"/>
      <c r="F47" s="228"/>
      <c r="G47" s="58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31"/>
      <c r="U47" s="58"/>
      <c r="V47" s="60" t="s">
        <v>123</v>
      </c>
      <c r="W47" s="58"/>
      <c r="X47" s="58"/>
      <c r="Y47" s="2"/>
      <c r="Z47" s="2"/>
      <c r="AA47" s="2"/>
      <c r="AB47" s="2"/>
      <c r="AC47" s="2"/>
      <c r="AD47" s="2"/>
      <c r="AE47" s="2"/>
      <c r="AF47" s="2"/>
      <c r="AG47" s="2"/>
    </row>
    <row r="48" spans="1:33" ht="19.95" customHeight="1" x14ac:dyDescent="0.25">
      <c r="A48" s="146"/>
      <c r="B48" s="232"/>
      <c r="C48" s="233"/>
      <c r="D48" s="154"/>
      <c r="E48" s="154"/>
      <c r="F48" s="234"/>
      <c r="G48" s="154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6"/>
      <c r="U48" s="154"/>
      <c r="V48" s="60" t="s">
        <v>375</v>
      </c>
      <c r="W48" s="154"/>
      <c r="X48" s="154"/>
      <c r="Y48" s="2"/>
      <c r="Z48" s="2"/>
      <c r="AA48" s="2"/>
      <c r="AB48" s="2"/>
      <c r="AC48" s="2"/>
      <c r="AD48" s="2"/>
      <c r="AE48" s="2"/>
      <c r="AF48" s="2"/>
      <c r="AG48" s="2"/>
    </row>
    <row r="49" spans="1:33" ht="19.95" customHeight="1" x14ac:dyDescent="0.25">
      <c r="A49" s="188"/>
      <c r="B49" s="7"/>
      <c r="C49" s="7"/>
      <c r="D49" s="7"/>
      <c r="E49" s="7"/>
      <c r="F49" s="7"/>
      <c r="G49" s="7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7"/>
      <c r="U49" s="7"/>
      <c r="V49" s="28"/>
      <c r="W49" s="7"/>
      <c r="X49" s="7"/>
      <c r="Y49" s="2"/>
      <c r="Z49" s="2"/>
      <c r="AA49" s="2"/>
      <c r="AB49" s="2"/>
      <c r="AC49" s="2"/>
      <c r="AD49" s="2"/>
      <c r="AE49" s="2"/>
      <c r="AF49" s="2"/>
      <c r="AG49" s="2"/>
    </row>
    <row r="50" spans="1:33" ht="19.95" customHeight="1" x14ac:dyDescent="0.25">
      <c r="A50" s="14" t="s">
        <v>429</v>
      </c>
      <c r="B50" s="22" t="s">
        <v>377</v>
      </c>
      <c r="C50" s="42" t="s">
        <v>378</v>
      </c>
      <c r="D50" s="4"/>
      <c r="E50" s="43"/>
      <c r="F50" s="44" t="s">
        <v>46</v>
      </c>
      <c r="G50" s="43"/>
      <c r="H50" s="12"/>
      <c r="I50" s="45"/>
      <c r="J50" s="12"/>
      <c r="K50" s="45"/>
      <c r="L50" s="12"/>
      <c r="M50" s="46"/>
      <c r="N50" s="46"/>
      <c r="O50" s="46"/>
      <c r="P50" s="46"/>
      <c r="Q50" s="46"/>
      <c r="R50" s="30"/>
      <c r="S50" s="47"/>
      <c r="T50" s="23"/>
      <c r="U50" s="44" t="s">
        <v>213</v>
      </c>
      <c r="V50" s="48" t="s">
        <v>67</v>
      </c>
      <c r="W50" s="49">
        <v>16.100000000000001</v>
      </c>
      <c r="X50" s="50" t="s">
        <v>120</v>
      </c>
      <c r="Y50" s="2"/>
      <c r="Z50" s="2"/>
      <c r="AA50" s="2"/>
      <c r="AB50" s="2"/>
      <c r="AC50" s="2"/>
      <c r="AD50" s="2"/>
      <c r="AE50" s="2"/>
      <c r="AF50" s="2"/>
      <c r="AG50" s="2"/>
    </row>
    <row r="51" spans="1:33" ht="19.95" customHeight="1" x14ac:dyDescent="0.25">
      <c r="A51" s="14"/>
      <c r="B51" s="22" t="s">
        <v>409</v>
      </c>
      <c r="C51" s="42" t="s">
        <v>421</v>
      </c>
      <c r="D51" s="4" t="s">
        <v>39</v>
      </c>
      <c r="E51" s="43">
        <v>25</v>
      </c>
      <c r="F51" s="1" t="s">
        <v>47</v>
      </c>
      <c r="G51" s="278" t="s">
        <v>478</v>
      </c>
      <c r="H51" s="12"/>
      <c r="I51" s="45"/>
      <c r="J51" s="12"/>
      <c r="K51" s="45"/>
      <c r="L51" s="12"/>
      <c r="M51" s="12">
        <v>1800</v>
      </c>
      <c r="N51" s="12"/>
      <c r="O51" s="12"/>
      <c r="P51" s="12"/>
      <c r="Q51" s="12"/>
      <c r="R51" s="30"/>
      <c r="S51" s="47"/>
      <c r="T51" s="23">
        <v>1800</v>
      </c>
      <c r="U51" s="4" t="s">
        <v>218</v>
      </c>
      <c r="V51" s="51" t="s">
        <v>411</v>
      </c>
      <c r="W51" s="49"/>
      <c r="X51" s="50"/>
      <c r="Y51" s="2"/>
      <c r="Z51" s="2"/>
      <c r="AA51" s="2"/>
      <c r="AB51" s="2"/>
      <c r="AC51" s="2"/>
      <c r="AD51" s="2"/>
      <c r="AE51" s="2"/>
      <c r="AF51" s="2"/>
      <c r="AG51" s="2"/>
    </row>
    <row r="52" spans="1:33" ht="19.95" customHeight="1" x14ac:dyDescent="0.25">
      <c r="A52" s="14"/>
      <c r="B52" s="22" t="s">
        <v>379</v>
      </c>
      <c r="C52" s="42" t="s">
        <v>422</v>
      </c>
      <c r="D52" s="4" t="s">
        <v>48</v>
      </c>
      <c r="E52" s="43">
        <v>5</v>
      </c>
      <c r="F52" s="1" t="s">
        <v>90</v>
      </c>
      <c r="G52" s="43"/>
      <c r="H52" s="12"/>
      <c r="I52" s="45"/>
      <c r="J52" s="12"/>
      <c r="K52" s="45"/>
      <c r="L52" s="12"/>
      <c r="M52" s="12"/>
      <c r="N52" s="12"/>
      <c r="O52" s="12"/>
      <c r="P52" s="12"/>
      <c r="Q52" s="12"/>
      <c r="R52" s="30"/>
      <c r="S52" s="47"/>
      <c r="T52" s="23"/>
      <c r="U52" s="4" t="s">
        <v>40</v>
      </c>
      <c r="V52" s="51" t="s">
        <v>410</v>
      </c>
      <c r="W52" s="49"/>
      <c r="X52" s="50"/>
      <c r="Y52" s="2"/>
      <c r="Z52" s="2"/>
      <c r="AA52" s="2"/>
      <c r="AB52" s="2"/>
      <c r="AC52" s="2"/>
      <c r="AD52" s="2"/>
      <c r="AE52" s="2"/>
      <c r="AF52" s="2"/>
      <c r="AG52" s="2"/>
    </row>
    <row r="53" spans="1:33" ht="19.95" customHeight="1" x14ac:dyDescent="0.25">
      <c r="A53" s="14"/>
      <c r="B53" s="22" t="s">
        <v>381</v>
      </c>
      <c r="C53" s="42" t="s">
        <v>423</v>
      </c>
      <c r="D53" s="4" t="s">
        <v>43</v>
      </c>
      <c r="E53" s="43"/>
      <c r="F53" s="1" t="s">
        <v>42</v>
      </c>
      <c r="G53" s="43"/>
      <c r="H53" s="12"/>
      <c r="I53" s="45"/>
      <c r="J53" s="12"/>
      <c r="K53" s="45"/>
      <c r="L53" s="12"/>
      <c r="M53" s="45">
        <v>1500</v>
      </c>
      <c r="N53" s="12"/>
      <c r="O53" s="45"/>
      <c r="P53" s="12"/>
      <c r="Q53" s="45"/>
      <c r="R53" s="30"/>
      <c r="S53" s="47"/>
      <c r="T53" s="23">
        <v>1500</v>
      </c>
      <c r="U53" s="4" t="s">
        <v>42</v>
      </c>
      <c r="V53" s="51" t="s">
        <v>380</v>
      </c>
      <c r="W53" s="49"/>
      <c r="X53" s="50"/>
      <c r="Y53" s="2"/>
      <c r="Z53" s="2"/>
      <c r="AA53" s="2"/>
      <c r="AB53" s="2"/>
      <c r="AC53" s="2"/>
      <c r="AD53" s="2"/>
      <c r="AE53" s="2"/>
      <c r="AF53" s="2"/>
      <c r="AG53" s="2"/>
    </row>
    <row r="54" spans="1:33" ht="19.95" customHeight="1" x14ac:dyDescent="0.25">
      <c r="A54" s="14"/>
      <c r="B54" s="22" t="s">
        <v>383</v>
      </c>
      <c r="C54" s="42"/>
      <c r="D54" s="4"/>
      <c r="E54" s="43"/>
      <c r="F54" s="4"/>
      <c r="G54" s="43"/>
      <c r="H54" s="12"/>
      <c r="I54" s="45"/>
      <c r="J54" s="12"/>
      <c r="K54" s="45"/>
      <c r="L54" s="12"/>
      <c r="M54" s="45"/>
      <c r="N54" s="12"/>
      <c r="O54" s="45"/>
      <c r="P54" s="12"/>
      <c r="Q54" s="45"/>
      <c r="R54" s="30"/>
      <c r="S54" s="47"/>
      <c r="T54" s="23"/>
      <c r="U54" s="1"/>
      <c r="V54" s="51" t="s">
        <v>382</v>
      </c>
      <c r="W54" s="49"/>
      <c r="X54" s="50"/>
      <c r="Y54" s="2"/>
      <c r="Z54" s="2"/>
      <c r="AA54" s="2"/>
      <c r="AB54" s="2"/>
      <c r="AC54" s="2"/>
      <c r="AD54" s="2"/>
      <c r="AE54" s="2"/>
      <c r="AF54" s="2"/>
      <c r="AG54" s="2"/>
    </row>
    <row r="55" spans="1:33" ht="19.95" customHeight="1" x14ac:dyDescent="0.25">
      <c r="A55" s="28"/>
      <c r="B55" s="80" t="s">
        <v>385</v>
      </c>
      <c r="C55" s="28"/>
      <c r="D55" s="80"/>
      <c r="E55" s="28"/>
      <c r="F55" s="82"/>
      <c r="G55" s="28"/>
      <c r="H55" s="80"/>
      <c r="I55" s="27"/>
      <c r="J55" s="83"/>
      <c r="K55" s="27"/>
      <c r="L55" s="83"/>
      <c r="M55" s="27"/>
      <c r="N55" s="83"/>
      <c r="O55" s="27"/>
      <c r="P55" s="83"/>
      <c r="Q55" s="28"/>
      <c r="R55" s="80"/>
      <c r="S55" s="28"/>
      <c r="T55" s="80"/>
      <c r="U55" s="65"/>
      <c r="V55" s="19" t="s">
        <v>384</v>
      </c>
      <c r="W55" s="28"/>
      <c r="X55" s="143"/>
      <c r="Y55" s="2"/>
      <c r="Z55" s="2"/>
      <c r="AA55" s="2"/>
      <c r="AB55" s="2"/>
      <c r="AC55" s="2"/>
      <c r="AD55" s="2"/>
      <c r="AE55" s="2"/>
      <c r="AF55" s="2"/>
      <c r="AG55" s="2"/>
    </row>
    <row r="56" spans="1:33" ht="19.95" customHeight="1" x14ac:dyDescent="0.25">
      <c r="A56" s="144" t="s">
        <v>430</v>
      </c>
      <c r="B56" s="216" t="s">
        <v>386</v>
      </c>
      <c r="C56" s="216" t="s">
        <v>387</v>
      </c>
      <c r="D56" s="139"/>
      <c r="E56" s="72"/>
      <c r="F56" s="72"/>
      <c r="G56" s="72"/>
      <c r="H56" s="69"/>
      <c r="I56" s="69"/>
      <c r="J56" s="69"/>
      <c r="K56" s="69"/>
      <c r="L56" s="69"/>
      <c r="M56" s="46"/>
      <c r="N56" s="69"/>
      <c r="O56" s="69"/>
      <c r="P56" s="69"/>
      <c r="Q56" s="69"/>
      <c r="R56" s="69"/>
      <c r="S56" s="69"/>
      <c r="T56" s="46"/>
      <c r="U56" s="44" t="s">
        <v>213</v>
      </c>
      <c r="V56" s="95"/>
      <c r="W56" s="72">
        <v>16.399999999999999</v>
      </c>
      <c r="X56" s="72" t="s">
        <v>120</v>
      </c>
      <c r="Y56" s="2"/>
      <c r="Z56" s="2"/>
      <c r="AA56" s="2"/>
      <c r="AB56" s="2"/>
      <c r="AC56" s="2"/>
      <c r="AD56" s="2"/>
      <c r="AE56" s="2"/>
      <c r="AF56" s="2"/>
      <c r="AG56" s="2"/>
    </row>
    <row r="57" spans="1:33" ht="19.95" customHeight="1" x14ac:dyDescent="0.25">
      <c r="A57" s="145"/>
      <c r="B57" s="217" t="s">
        <v>388</v>
      </c>
      <c r="C57" s="217" t="s">
        <v>389</v>
      </c>
      <c r="D57" s="139"/>
      <c r="E57" s="31"/>
      <c r="F57" s="31"/>
      <c r="G57" s="31"/>
      <c r="H57" s="63"/>
      <c r="I57" s="63"/>
      <c r="J57" s="63"/>
      <c r="K57" s="63"/>
      <c r="L57" s="63"/>
      <c r="M57" s="31">
        <v>960</v>
      </c>
      <c r="N57" s="63"/>
      <c r="O57" s="63"/>
      <c r="P57" s="63"/>
      <c r="Q57" s="63"/>
      <c r="R57" s="63"/>
      <c r="S57" s="63"/>
      <c r="T57" s="31"/>
      <c r="U57" s="4" t="s">
        <v>218</v>
      </c>
      <c r="V57" s="9"/>
      <c r="W57" s="31"/>
      <c r="X57" s="31"/>
      <c r="Y57" s="2"/>
      <c r="Z57" s="2"/>
      <c r="AA57" s="2"/>
      <c r="AB57" s="2"/>
      <c r="AC57" s="2"/>
      <c r="AD57" s="2"/>
      <c r="AE57" s="2"/>
      <c r="AF57" s="2"/>
      <c r="AG57" s="2"/>
    </row>
    <row r="58" spans="1:33" ht="19.95" customHeight="1" x14ac:dyDescent="0.25">
      <c r="A58" s="145"/>
      <c r="B58" s="279" t="s">
        <v>390</v>
      </c>
      <c r="C58" s="217" t="s">
        <v>391</v>
      </c>
      <c r="D58" s="147"/>
      <c r="E58" s="31"/>
      <c r="F58" s="31"/>
      <c r="G58" s="31"/>
      <c r="H58" s="63"/>
      <c r="I58" s="63"/>
      <c r="J58" s="63"/>
      <c r="K58" s="63"/>
      <c r="L58" s="63"/>
      <c r="M58" s="31">
        <v>2000</v>
      </c>
      <c r="N58" s="63"/>
      <c r="O58" s="63"/>
      <c r="P58" s="63"/>
      <c r="Q58" s="63"/>
      <c r="R58" s="63"/>
      <c r="S58" s="63"/>
      <c r="T58" s="8">
        <v>4800</v>
      </c>
      <c r="U58" s="4" t="s">
        <v>40</v>
      </c>
      <c r="V58" s="9" t="s">
        <v>1605</v>
      </c>
      <c r="W58" s="31"/>
      <c r="X58" s="31"/>
      <c r="Y58" s="2"/>
      <c r="Z58" s="2"/>
      <c r="AA58" s="2"/>
      <c r="AB58" s="2"/>
      <c r="AC58" s="2"/>
      <c r="AD58" s="2"/>
      <c r="AE58" s="2"/>
      <c r="AF58" s="2"/>
      <c r="AG58" s="2"/>
    </row>
    <row r="59" spans="1:33" ht="19.95" customHeight="1" x14ac:dyDescent="0.25">
      <c r="A59" s="145"/>
      <c r="B59" s="217" t="s">
        <v>392</v>
      </c>
      <c r="C59" s="217" t="s">
        <v>393</v>
      </c>
      <c r="D59" s="139" t="s">
        <v>394</v>
      </c>
      <c r="E59" s="133">
        <v>1</v>
      </c>
      <c r="F59" s="72" t="s">
        <v>1608</v>
      </c>
      <c r="G59" s="31" t="s">
        <v>476</v>
      </c>
      <c r="H59" s="63"/>
      <c r="I59" s="63"/>
      <c r="J59" s="63"/>
      <c r="K59" s="63"/>
      <c r="L59" s="63"/>
      <c r="M59" s="8"/>
      <c r="N59" s="63"/>
      <c r="O59" s="63"/>
      <c r="P59" s="63"/>
      <c r="Q59" s="63"/>
      <c r="R59" s="63"/>
      <c r="S59" s="63"/>
      <c r="T59" s="8">
        <v>600</v>
      </c>
      <c r="U59" s="4" t="s">
        <v>42</v>
      </c>
      <c r="V59" s="60" t="s">
        <v>1606</v>
      </c>
      <c r="W59" s="31"/>
      <c r="X59" s="31"/>
      <c r="Y59" s="2"/>
      <c r="Z59" s="2"/>
      <c r="AA59" s="2"/>
      <c r="AB59" s="2"/>
      <c r="AC59" s="2"/>
      <c r="AD59" s="2"/>
      <c r="AE59" s="2"/>
      <c r="AF59" s="2"/>
      <c r="AG59" s="2"/>
    </row>
    <row r="60" spans="1:33" ht="19.95" customHeight="1" x14ac:dyDescent="0.25">
      <c r="A60" s="145"/>
      <c r="B60" s="218" t="s">
        <v>1705</v>
      </c>
      <c r="C60" s="217" t="s">
        <v>395</v>
      </c>
      <c r="D60" s="139" t="s">
        <v>396</v>
      </c>
      <c r="E60" s="133">
        <v>1</v>
      </c>
      <c r="F60" s="31" t="s">
        <v>919</v>
      </c>
      <c r="G60" s="31"/>
      <c r="H60" s="63"/>
      <c r="I60" s="63"/>
      <c r="J60" s="63"/>
      <c r="K60" s="63"/>
      <c r="L60" s="63"/>
      <c r="M60" s="63">
        <v>1600</v>
      </c>
      <c r="N60" s="63"/>
      <c r="O60" s="63"/>
      <c r="P60" s="63"/>
      <c r="Q60" s="63"/>
      <c r="R60" s="63"/>
      <c r="S60" s="63"/>
      <c r="T60" s="281">
        <v>500</v>
      </c>
      <c r="U60" s="31"/>
      <c r="V60" s="60" t="s">
        <v>1607</v>
      </c>
      <c r="W60" s="31"/>
      <c r="X60" s="31"/>
      <c r="Y60" s="2"/>
      <c r="Z60" s="2"/>
      <c r="AA60" s="2"/>
      <c r="AB60" s="2"/>
      <c r="AC60" s="2"/>
      <c r="AD60" s="2"/>
      <c r="AE60" s="2"/>
      <c r="AF60" s="2"/>
      <c r="AG60" s="2"/>
    </row>
    <row r="61" spans="1:33" ht="19.95" customHeight="1" x14ac:dyDescent="0.25">
      <c r="A61" s="146"/>
      <c r="B61" s="280" t="s">
        <v>397</v>
      </c>
      <c r="C61" s="220"/>
      <c r="D61" s="147"/>
      <c r="E61" s="147"/>
      <c r="F61" s="147"/>
      <c r="G61" s="147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47"/>
      <c r="U61" s="147"/>
      <c r="V61" s="9"/>
      <c r="W61" s="147"/>
      <c r="X61" s="147"/>
      <c r="Y61" s="2"/>
      <c r="Z61" s="2"/>
      <c r="AA61" s="2"/>
      <c r="AB61" s="2"/>
      <c r="AC61" s="2"/>
      <c r="AD61" s="2"/>
      <c r="AE61" s="2"/>
      <c r="AF61" s="2"/>
      <c r="AG61" s="2"/>
    </row>
    <row r="62" spans="1:33" ht="19.95" customHeight="1" x14ac:dyDescent="0.25">
      <c r="A62" s="146"/>
      <c r="B62" s="219" t="s">
        <v>398</v>
      </c>
      <c r="C62" s="220"/>
      <c r="D62" s="147" t="s">
        <v>394</v>
      </c>
      <c r="E62" s="147">
        <v>1</v>
      </c>
      <c r="F62" s="147" t="s">
        <v>399</v>
      </c>
      <c r="G62" s="147" t="s">
        <v>477</v>
      </c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>
        <v>2880</v>
      </c>
      <c r="S62" s="105"/>
      <c r="T62" s="282">
        <v>2880</v>
      </c>
      <c r="U62" s="147"/>
      <c r="V62" s="95" t="s">
        <v>408</v>
      </c>
      <c r="W62" s="147"/>
      <c r="X62" s="147"/>
      <c r="Y62" s="2"/>
      <c r="Z62" s="2"/>
      <c r="AA62" s="2"/>
      <c r="AB62" s="2"/>
      <c r="AC62" s="2"/>
      <c r="AD62" s="2"/>
      <c r="AE62" s="2"/>
      <c r="AF62" s="2"/>
      <c r="AG62" s="2"/>
    </row>
    <row r="63" spans="1:33" ht="19.95" customHeight="1" x14ac:dyDescent="0.25">
      <c r="A63" s="146"/>
      <c r="B63" s="221" t="s">
        <v>400</v>
      </c>
      <c r="C63" s="222"/>
      <c r="D63" s="84" t="s">
        <v>124</v>
      </c>
      <c r="E63" s="84">
        <v>5</v>
      </c>
      <c r="F63" s="84" t="s">
        <v>401</v>
      </c>
      <c r="G63" s="147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47"/>
      <c r="U63" s="147"/>
      <c r="V63" s="133" t="s">
        <v>412</v>
      </c>
      <c r="W63" s="147"/>
      <c r="X63" s="147"/>
      <c r="Y63" s="2"/>
      <c r="Z63" s="2"/>
      <c r="AA63" s="2"/>
      <c r="AB63" s="2"/>
      <c r="AC63" s="2"/>
      <c r="AD63" s="2"/>
      <c r="AE63" s="2"/>
      <c r="AF63" s="2"/>
      <c r="AG63" s="2"/>
    </row>
    <row r="64" spans="1:33" ht="19.95" customHeight="1" x14ac:dyDescent="0.25">
      <c r="A64" s="146"/>
      <c r="B64" s="221"/>
      <c r="C64" s="222"/>
      <c r="D64" s="84"/>
      <c r="E64" s="84"/>
      <c r="F64" s="84"/>
      <c r="G64" s="147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>
        <v>4800</v>
      </c>
      <c r="S64" s="105"/>
      <c r="T64" s="282">
        <v>4800</v>
      </c>
      <c r="U64" s="147"/>
      <c r="V64" s="28" t="s">
        <v>414</v>
      </c>
      <c r="W64" s="147"/>
      <c r="X64" s="147"/>
      <c r="Y64" s="2"/>
      <c r="Z64" s="2"/>
      <c r="AA64" s="2"/>
      <c r="AB64" s="2"/>
      <c r="AC64" s="2"/>
      <c r="AD64" s="2"/>
      <c r="AE64" s="2"/>
      <c r="AF64" s="2"/>
      <c r="AG64" s="2"/>
    </row>
    <row r="65" spans="1:33" ht="19.95" customHeight="1" x14ac:dyDescent="0.25">
      <c r="A65" s="16"/>
      <c r="B65" s="221"/>
      <c r="C65" s="222"/>
      <c r="D65" s="84"/>
      <c r="E65" s="84"/>
      <c r="F65" s="84"/>
      <c r="G65" s="84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84"/>
      <c r="U65" s="84"/>
      <c r="V65" s="28" t="s">
        <v>413</v>
      </c>
      <c r="W65" s="84"/>
      <c r="X65" s="84"/>
      <c r="Y65" s="2"/>
      <c r="Z65" s="2"/>
      <c r="AA65" s="2"/>
      <c r="AB65" s="2"/>
      <c r="AC65" s="2"/>
      <c r="AD65" s="2"/>
      <c r="AE65" s="2"/>
      <c r="AF65" s="2"/>
      <c r="AG65" s="2"/>
    </row>
    <row r="66" spans="1:33" ht="19.95" customHeight="1" x14ac:dyDescent="0.25">
      <c r="A66" s="187" t="s">
        <v>431</v>
      </c>
      <c r="B66" s="223" t="s">
        <v>402</v>
      </c>
      <c r="C66" s="223" t="s">
        <v>403</v>
      </c>
      <c r="D66" s="152" t="s">
        <v>73</v>
      </c>
      <c r="E66" s="152">
        <v>50</v>
      </c>
      <c r="F66" s="224" t="s">
        <v>125</v>
      </c>
      <c r="G66" s="225" t="s">
        <v>475</v>
      </c>
      <c r="H66" s="226"/>
      <c r="I66" s="226"/>
      <c r="J66" s="12"/>
      <c r="K66" s="226"/>
      <c r="L66" s="226"/>
      <c r="M66" s="153"/>
      <c r="N66" s="226"/>
      <c r="O66" s="226"/>
      <c r="P66" s="226"/>
      <c r="Q66" s="226"/>
      <c r="R66" s="226"/>
      <c r="S66" s="226"/>
      <c r="T66" s="12"/>
      <c r="U66" s="44" t="s">
        <v>213</v>
      </c>
      <c r="V66" s="60" t="s">
        <v>126</v>
      </c>
      <c r="W66" s="152">
        <v>16.399999999999999</v>
      </c>
      <c r="X66" s="152" t="s">
        <v>120</v>
      </c>
      <c r="Y66" s="2"/>
      <c r="Z66" s="2"/>
      <c r="AA66" s="2"/>
      <c r="AB66" s="2"/>
      <c r="AC66" s="2"/>
      <c r="AD66" s="2"/>
      <c r="AE66" s="2"/>
      <c r="AF66" s="2"/>
      <c r="AG66" s="2"/>
    </row>
    <row r="67" spans="1:33" ht="19.95" customHeight="1" x14ac:dyDescent="0.25">
      <c r="A67" s="145"/>
      <c r="B67" s="223" t="s">
        <v>404</v>
      </c>
      <c r="C67" s="223" t="s">
        <v>405</v>
      </c>
      <c r="D67" s="58" t="s">
        <v>406</v>
      </c>
      <c r="E67" s="58"/>
      <c r="F67" s="228"/>
      <c r="G67" s="58"/>
      <c r="H67" s="229"/>
      <c r="I67" s="229"/>
      <c r="J67" s="229">
        <v>3000</v>
      </c>
      <c r="K67" s="229"/>
      <c r="L67" s="229"/>
      <c r="M67" s="9"/>
      <c r="N67" s="229"/>
      <c r="O67" s="229"/>
      <c r="P67" s="229"/>
      <c r="Q67" s="229"/>
      <c r="R67" s="229"/>
      <c r="S67" s="229"/>
      <c r="T67" s="229">
        <v>3000</v>
      </c>
      <c r="U67" s="4" t="s">
        <v>218</v>
      </c>
      <c r="V67" s="9" t="s">
        <v>415</v>
      </c>
      <c r="W67" s="58"/>
      <c r="X67" s="58"/>
    </row>
    <row r="68" spans="1:33" ht="19.95" customHeight="1" x14ac:dyDescent="0.25">
      <c r="A68" s="145"/>
      <c r="B68" s="227" t="s">
        <v>1699</v>
      </c>
      <c r="C68" s="223" t="s">
        <v>407</v>
      </c>
      <c r="D68" s="58" t="s">
        <v>364</v>
      </c>
      <c r="E68" s="58"/>
      <c r="F68" s="228"/>
      <c r="G68" s="58"/>
      <c r="H68" s="229"/>
      <c r="I68" s="229"/>
      <c r="J68" s="229"/>
      <c r="K68" s="229"/>
      <c r="L68" s="229"/>
      <c r="M68" s="9"/>
      <c r="N68" s="229"/>
      <c r="O68" s="229"/>
      <c r="P68" s="229"/>
      <c r="Q68" s="229"/>
      <c r="R68" s="229"/>
      <c r="S68" s="229"/>
      <c r="T68" s="229"/>
      <c r="U68" s="4" t="s">
        <v>40</v>
      </c>
      <c r="V68" s="60" t="s">
        <v>374</v>
      </c>
      <c r="W68" s="58"/>
      <c r="X68" s="58"/>
    </row>
    <row r="69" spans="1:33" ht="19.95" customHeight="1" x14ac:dyDescent="0.25">
      <c r="A69" s="145"/>
      <c r="B69" s="227" t="s">
        <v>1700</v>
      </c>
      <c r="C69" s="227" t="s">
        <v>1701</v>
      </c>
      <c r="D69" s="58"/>
      <c r="E69" s="58"/>
      <c r="F69" s="228"/>
      <c r="G69" s="58"/>
      <c r="H69" s="229"/>
      <c r="I69" s="229"/>
      <c r="J69" s="229">
        <v>2500</v>
      </c>
      <c r="K69" s="229"/>
      <c r="L69" s="229"/>
      <c r="M69" s="9"/>
      <c r="N69" s="229"/>
      <c r="O69" s="229"/>
      <c r="P69" s="229"/>
      <c r="Q69" s="229"/>
      <c r="R69" s="229"/>
      <c r="S69" s="229"/>
      <c r="T69" s="229">
        <v>2500</v>
      </c>
      <c r="U69" s="4" t="s">
        <v>42</v>
      </c>
      <c r="V69" s="60" t="s">
        <v>123</v>
      </c>
      <c r="W69" s="58"/>
      <c r="X69" s="58"/>
    </row>
    <row r="70" spans="1:33" ht="19.95" customHeight="1" x14ac:dyDescent="0.25">
      <c r="A70" s="145"/>
      <c r="B70" s="227" t="s">
        <v>425</v>
      </c>
      <c r="C70" s="64" t="s">
        <v>1702</v>
      </c>
      <c r="D70" s="58"/>
      <c r="E70" s="58"/>
      <c r="F70" s="228"/>
      <c r="G70" s="58"/>
      <c r="H70" s="229"/>
      <c r="I70" s="229"/>
      <c r="J70" s="229"/>
      <c r="K70" s="229"/>
      <c r="L70" s="229"/>
      <c r="M70" s="9"/>
      <c r="N70" s="229"/>
      <c r="O70" s="229"/>
      <c r="P70" s="229"/>
      <c r="Q70" s="229"/>
      <c r="R70" s="229"/>
      <c r="S70" s="229"/>
      <c r="T70" s="229"/>
      <c r="U70" s="58"/>
      <c r="V70" s="60" t="s">
        <v>416</v>
      </c>
      <c r="W70" s="58"/>
      <c r="X70" s="58"/>
    </row>
    <row r="71" spans="1:33" ht="19.95" customHeight="1" x14ac:dyDescent="0.25">
      <c r="A71" s="188"/>
      <c r="B71" s="222" t="s">
        <v>424</v>
      </c>
      <c r="C71" s="7"/>
      <c r="D71" s="7"/>
      <c r="E71" s="7"/>
      <c r="F71" s="7"/>
      <c r="G71" s="7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7"/>
      <c r="U71" s="7"/>
      <c r="V71" s="28"/>
      <c r="W71" s="287"/>
      <c r="X71" s="7"/>
    </row>
    <row r="72" spans="1:33" ht="19.95" customHeight="1" x14ac:dyDescent="0.25">
      <c r="A72" s="187" t="s">
        <v>466</v>
      </c>
      <c r="B72" s="22" t="s">
        <v>280</v>
      </c>
      <c r="C72" s="24" t="s">
        <v>1703</v>
      </c>
      <c r="D72" s="4" t="s">
        <v>127</v>
      </c>
      <c r="E72" s="4">
        <v>2</v>
      </c>
      <c r="F72" s="44" t="s">
        <v>39</v>
      </c>
      <c r="G72" s="4" t="s">
        <v>282</v>
      </c>
      <c r="H72" s="12"/>
      <c r="I72" s="12"/>
      <c r="J72" s="12"/>
      <c r="K72" s="11"/>
      <c r="L72" s="11"/>
      <c r="M72" s="11"/>
      <c r="N72" s="11"/>
      <c r="O72" s="11"/>
      <c r="P72" s="11"/>
      <c r="Q72" s="12"/>
      <c r="R72" s="5"/>
      <c r="S72" s="5"/>
      <c r="T72" s="12">
        <v>2000</v>
      </c>
      <c r="U72" s="44" t="s">
        <v>213</v>
      </c>
      <c r="V72" s="288" t="s">
        <v>426</v>
      </c>
      <c r="W72" s="286">
        <v>16.2</v>
      </c>
      <c r="X72" s="4" t="s">
        <v>128</v>
      </c>
    </row>
    <row r="73" spans="1:33" ht="19.95" customHeight="1" x14ac:dyDescent="0.25">
      <c r="A73" s="187"/>
      <c r="B73" s="22" t="s">
        <v>281</v>
      </c>
      <c r="C73" s="24" t="s">
        <v>1704</v>
      </c>
      <c r="D73" s="4" t="s">
        <v>130</v>
      </c>
      <c r="E73" s="4">
        <v>2</v>
      </c>
      <c r="F73" s="4"/>
      <c r="G73" s="1"/>
      <c r="H73" s="12"/>
      <c r="I73" s="12"/>
      <c r="J73" s="12"/>
      <c r="K73" s="11"/>
      <c r="L73" s="11"/>
      <c r="M73" s="11"/>
      <c r="N73" s="11"/>
      <c r="O73" s="11"/>
      <c r="P73" s="11"/>
      <c r="Q73" s="12"/>
      <c r="R73" s="5"/>
      <c r="S73" s="5"/>
      <c r="T73" s="12"/>
      <c r="U73" s="4" t="s">
        <v>218</v>
      </c>
      <c r="V73" s="288" t="s">
        <v>427</v>
      </c>
      <c r="W73" s="286"/>
      <c r="X73" s="4" t="s">
        <v>71</v>
      </c>
    </row>
    <row r="74" spans="1:33" ht="19.95" customHeight="1" x14ac:dyDescent="0.25">
      <c r="A74" s="187"/>
      <c r="B74" s="22"/>
      <c r="C74" s="24" t="s">
        <v>129</v>
      </c>
      <c r="D74" s="4" t="s">
        <v>55</v>
      </c>
      <c r="E74" s="4">
        <v>6</v>
      </c>
      <c r="F74" s="4"/>
      <c r="G74" s="1"/>
      <c r="H74" s="12"/>
      <c r="I74" s="12"/>
      <c r="J74" s="12"/>
      <c r="K74" s="11"/>
      <c r="L74" s="11"/>
      <c r="M74" s="11"/>
      <c r="N74" s="11"/>
      <c r="O74" s="11"/>
      <c r="P74" s="11"/>
      <c r="Q74" s="12"/>
      <c r="R74" s="5"/>
      <c r="S74" s="5"/>
      <c r="T74" s="12">
        <v>15000</v>
      </c>
      <c r="U74" s="4" t="s">
        <v>40</v>
      </c>
      <c r="V74" s="230" t="s">
        <v>467</v>
      </c>
      <c r="W74" s="286"/>
      <c r="X74" s="4"/>
    </row>
    <row r="75" spans="1:33" ht="19.95" customHeight="1" x14ac:dyDescent="0.25">
      <c r="A75" s="187"/>
      <c r="B75" s="22"/>
      <c r="C75" s="24" t="s">
        <v>131</v>
      </c>
      <c r="D75" s="4"/>
      <c r="E75" s="4"/>
      <c r="F75" s="4"/>
      <c r="G75" s="1"/>
      <c r="H75" s="12"/>
      <c r="I75" s="12"/>
      <c r="J75" s="12"/>
      <c r="K75" s="11"/>
      <c r="L75" s="11"/>
      <c r="M75" s="11"/>
      <c r="N75" s="11"/>
      <c r="O75" s="11"/>
      <c r="P75" s="11"/>
      <c r="Q75" s="12"/>
      <c r="R75" s="5"/>
      <c r="S75" s="5"/>
      <c r="T75" s="12"/>
      <c r="U75" s="4" t="s">
        <v>42</v>
      </c>
      <c r="V75" s="230" t="s">
        <v>468</v>
      </c>
      <c r="W75" s="286"/>
      <c r="X75" s="4"/>
    </row>
    <row r="76" spans="1:33" ht="19.95" customHeight="1" x14ac:dyDescent="0.25">
      <c r="A76" s="187"/>
      <c r="B76" s="22"/>
      <c r="C76" s="4"/>
      <c r="D76" s="4"/>
      <c r="E76" s="4"/>
      <c r="F76" s="4"/>
      <c r="G76" s="1"/>
      <c r="H76" s="12"/>
      <c r="I76" s="12"/>
      <c r="J76" s="12"/>
      <c r="K76" s="11"/>
      <c r="L76" s="11"/>
      <c r="M76" s="11"/>
      <c r="N76" s="11"/>
      <c r="O76" s="11"/>
      <c r="P76" s="11"/>
      <c r="Q76" s="12"/>
      <c r="R76" s="5"/>
      <c r="S76" s="5"/>
      <c r="T76" s="12">
        <v>13500</v>
      </c>
      <c r="U76" s="4"/>
      <c r="V76" s="9" t="s">
        <v>420</v>
      </c>
      <c r="W76" s="286"/>
      <c r="X76" s="4"/>
    </row>
    <row r="77" spans="1:33" ht="19.95" customHeight="1" x14ac:dyDescent="0.25">
      <c r="A77" s="187"/>
      <c r="B77" s="22"/>
      <c r="C77" s="4"/>
      <c r="D77" s="4"/>
      <c r="E77" s="4"/>
      <c r="F77" s="4"/>
      <c r="G77" s="1"/>
      <c r="H77" s="12"/>
      <c r="I77" s="12"/>
      <c r="J77" s="12"/>
      <c r="K77" s="11"/>
      <c r="L77" s="11"/>
      <c r="M77" s="11"/>
      <c r="N77" s="11"/>
      <c r="O77" s="11"/>
      <c r="P77" s="11"/>
      <c r="Q77" s="12"/>
      <c r="R77" s="5"/>
      <c r="S77" s="5"/>
      <c r="T77" s="12">
        <v>600</v>
      </c>
      <c r="U77" s="4"/>
      <c r="V77" s="60" t="s">
        <v>126</v>
      </c>
      <c r="W77" s="286"/>
      <c r="X77" s="4"/>
    </row>
    <row r="78" spans="1:33" ht="19.95" customHeight="1" x14ac:dyDescent="0.25">
      <c r="A78" s="187"/>
      <c r="B78" s="22"/>
      <c r="C78" s="4"/>
      <c r="D78" s="4"/>
      <c r="E78" s="4"/>
      <c r="F78" s="4"/>
      <c r="G78" s="1"/>
      <c r="H78" s="12"/>
      <c r="I78" s="12"/>
      <c r="J78" s="12"/>
      <c r="K78" s="11"/>
      <c r="L78" s="11"/>
      <c r="M78" s="11"/>
      <c r="N78" s="11"/>
      <c r="O78" s="11"/>
      <c r="P78" s="11"/>
      <c r="Q78" s="12"/>
      <c r="R78" s="5"/>
      <c r="S78" s="5"/>
      <c r="T78" s="12"/>
      <c r="U78" s="4"/>
      <c r="V78" s="9" t="s">
        <v>417</v>
      </c>
      <c r="W78" s="286"/>
      <c r="X78" s="4"/>
    </row>
    <row r="79" spans="1:33" ht="19.95" customHeight="1" x14ac:dyDescent="0.25">
      <c r="A79" s="187"/>
      <c r="B79" s="22"/>
      <c r="C79" s="4"/>
      <c r="D79" s="4"/>
      <c r="E79" s="4"/>
      <c r="F79" s="4"/>
      <c r="G79" s="1"/>
      <c r="H79" s="12"/>
      <c r="I79" s="12"/>
      <c r="J79" s="12"/>
      <c r="K79" s="11"/>
      <c r="L79" s="11"/>
      <c r="M79" s="11"/>
      <c r="N79" s="11"/>
      <c r="O79" s="11"/>
      <c r="P79" s="11"/>
      <c r="Q79" s="12"/>
      <c r="R79" s="5"/>
      <c r="S79" s="5"/>
      <c r="T79" s="12">
        <v>500</v>
      </c>
      <c r="U79" s="4"/>
      <c r="V79" s="60" t="s">
        <v>418</v>
      </c>
      <c r="W79" s="4"/>
      <c r="X79" s="4"/>
    </row>
    <row r="80" spans="1:33" ht="19.95" customHeight="1" x14ac:dyDescent="0.25">
      <c r="A80" s="187"/>
      <c r="B80" s="22"/>
      <c r="C80" s="4"/>
      <c r="D80" s="4"/>
      <c r="E80" s="4"/>
      <c r="F80" s="1"/>
      <c r="G80" s="1"/>
      <c r="H80" s="8"/>
      <c r="I80" s="8"/>
      <c r="J80" s="8"/>
      <c r="K80" s="25"/>
      <c r="L80" s="25"/>
      <c r="M80" s="25"/>
      <c r="N80" s="25"/>
      <c r="O80" s="25"/>
      <c r="P80" s="25"/>
      <c r="Q80" s="8"/>
      <c r="R80" s="6"/>
      <c r="S80" s="6"/>
      <c r="T80" s="21"/>
      <c r="U80" s="1"/>
      <c r="V80" s="60" t="s">
        <v>123</v>
      </c>
      <c r="W80" s="1"/>
      <c r="X80" s="4"/>
    </row>
    <row r="81" spans="1:33" ht="19.95" customHeight="1" x14ac:dyDescent="0.25">
      <c r="A81" s="187"/>
      <c r="B81" s="22"/>
      <c r="C81" s="4"/>
      <c r="D81" s="4"/>
      <c r="E81" s="4"/>
      <c r="F81" s="1"/>
      <c r="G81" s="1"/>
      <c r="H81" s="8"/>
      <c r="I81" s="8"/>
      <c r="J81" s="8"/>
      <c r="K81" s="25"/>
      <c r="L81" s="25"/>
      <c r="M81" s="25"/>
      <c r="N81" s="25"/>
      <c r="O81" s="25"/>
      <c r="P81" s="25"/>
      <c r="Q81" s="8"/>
      <c r="R81" s="6"/>
      <c r="S81" s="6"/>
      <c r="T81" s="21"/>
      <c r="U81" s="1"/>
      <c r="V81" s="60" t="s">
        <v>419</v>
      </c>
      <c r="W81" s="1"/>
      <c r="X81" s="4"/>
    </row>
    <row r="82" spans="1:33" ht="19.95" customHeight="1" x14ac:dyDescent="0.25">
      <c r="A82" s="188"/>
      <c r="B82" s="19"/>
      <c r="C82" s="3"/>
      <c r="D82" s="3"/>
      <c r="E82" s="3"/>
      <c r="F82" s="1052"/>
      <c r="G82" s="1052"/>
      <c r="H82" s="27"/>
      <c r="I82" s="27"/>
      <c r="J82" s="27"/>
      <c r="K82" s="26"/>
      <c r="L82" s="26"/>
      <c r="M82" s="26"/>
      <c r="N82" s="26"/>
      <c r="O82" s="26"/>
      <c r="P82" s="26"/>
      <c r="Q82" s="26"/>
      <c r="R82" s="7"/>
      <c r="S82" s="7"/>
      <c r="T82" s="28"/>
      <c r="U82" s="65"/>
      <c r="V82" s="28"/>
      <c r="W82" s="1052"/>
      <c r="X82" s="3"/>
    </row>
    <row r="83" spans="1:33" s="32" customFormat="1" ht="19.95" customHeight="1" x14ac:dyDescent="0.25">
      <c r="A83" s="197" t="s">
        <v>37</v>
      </c>
      <c r="B83" s="157" t="s">
        <v>132</v>
      </c>
      <c r="C83" s="40"/>
      <c r="D83" s="1172" t="s">
        <v>133</v>
      </c>
      <c r="E83" s="1173"/>
      <c r="F83" s="1178"/>
      <c r="G83" s="1178"/>
      <c r="H83" s="1178"/>
      <c r="I83" s="1178"/>
      <c r="J83" s="1178"/>
      <c r="K83" s="1178"/>
      <c r="L83" s="1178"/>
      <c r="M83" s="1178"/>
      <c r="N83" s="1178"/>
      <c r="O83" s="1178"/>
      <c r="P83" s="1178"/>
      <c r="Q83" s="1178"/>
      <c r="R83" s="1178"/>
      <c r="S83" s="1178"/>
      <c r="T83" s="1178"/>
      <c r="U83" s="1179"/>
      <c r="W83" s="49"/>
      <c r="X83" s="50"/>
    </row>
    <row r="84" spans="1:33" s="32" customFormat="1" ht="19.95" customHeight="1" x14ac:dyDescent="0.25">
      <c r="A84" s="66" t="s">
        <v>38</v>
      </c>
      <c r="B84" s="52" t="s">
        <v>241</v>
      </c>
      <c r="C84" s="158" t="s">
        <v>134</v>
      </c>
      <c r="D84" s="44" t="s">
        <v>1681</v>
      </c>
      <c r="E84" s="68">
        <v>15</v>
      </c>
      <c r="F84" s="44" t="s">
        <v>39</v>
      </c>
      <c r="G84" s="68" t="s">
        <v>283</v>
      </c>
      <c r="H84" s="46"/>
      <c r="I84" s="71">
        <v>750</v>
      </c>
      <c r="J84" s="46"/>
      <c r="K84" s="71"/>
      <c r="L84" s="46"/>
      <c r="M84" s="72">
        <v>750</v>
      </c>
      <c r="N84" s="46"/>
      <c r="O84" s="71"/>
      <c r="P84" s="46"/>
      <c r="Q84" s="71"/>
      <c r="R84" s="72"/>
      <c r="S84" s="73"/>
      <c r="T84" s="57">
        <v>1500</v>
      </c>
      <c r="U84" s="44" t="s">
        <v>213</v>
      </c>
      <c r="V84" s="52" t="s">
        <v>49</v>
      </c>
      <c r="W84" s="159">
        <v>18.100000000000001</v>
      </c>
      <c r="X84" s="69" t="s">
        <v>71</v>
      </c>
    </row>
    <row r="85" spans="1:33" s="32" customFormat="1" ht="19.95" customHeight="1" x14ac:dyDescent="0.25">
      <c r="A85" s="14"/>
      <c r="B85" s="22" t="s">
        <v>301</v>
      </c>
      <c r="C85" s="42" t="s">
        <v>135</v>
      </c>
      <c r="D85" s="4" t="s">
        <v>1682</v>
      </c>
      <c r="E85" s="43">
        <v>15</v>
      </c>
      <c r="F85" s="4" t="s">
        <v>136</v>
      </c>
      <c r="G85" s="160" t="s">
        <v>284</v>
      </c>
      <c r="H85" s="12"/>
      <c r="I85" s="45"/>
      <c r="J85" s="12"/>
      <c r="K85" s="45"/>
      <c r="L85" s="12"/>
      <c r="M85" s="45"/>
      <c r="N85" s="12"/>
      <c r="O85" s="45"/>
      <c r="P85" s="12"/>
      <c r="Q85" s="45"/>
      <c r="R85" s="30"/>
      <c r="S85" s="47"/>
      <c r="T85" s="23"/>
      <c r="U85" s="4" t="s">
        <v>218</v>
      </c>
      <c r="V85" s="17" t="s">
        <v>285</v>
      </c>
      <c r="W85" s="49"/>
      <c r="X85" s="50" t="s">
        <v>34</v>
      </c>
    </row>
    <row r="86" spans="1:33" s="32" customFormat="1" ht="19.95" customHeight="1" x14ac:dyDescent="0.25">
      <c r="A86" s="14"/>
      <c r="B86" s="22" t="s">
        <v>302</v>
      </c>
      <c r="C86" s="42"/>
      <c r="D86" s="4" t="s">
        <v>42</v>
      </c>
      <c r="E86" s="43"/>
      <c r="F86" s="4"/>
      <c r="G86" s="43"/>
      <c r="H86" s="12"/>
      <c r="I86" s="45"/>
      <c r="J86" s="12"/>
      <c r="K86" s="45"/>
      <c r="L86" s="12"/>
      <c r="M86" s="45"/>
      <c r="N86" s="12"/>
      <c r="O86" s="45"/>
      <c r="P86" s="12"/>
      <c r="Q86" s="45"/>
      <c r="R86" s="30"/>
      <c r="S86" s="47"/>
      <c r="T86" s="23"/>
      <c r="U86" s="4" t="s">
        <v>40</v>
      </c>
      <c r="V86" s="17"/>
      <c r="W86" s="49"/>
      <c r="X86" s="50"/>
    </row>
    <row r="87" spans="1:33" s="32" customFormat="1" ht="19.95" customHeight="1" x14ac:dyDescent="0.25">
      <c r="A87" s="14"/>
      <c r="B87" s="22"/>
      <c r="C87" s="42"/>
      <c r="D87" s="4"/>
      <c r="E87" s="43"/>
      <c r="F87" s="4"/>
      <c r="G87" s="43"/>
      <c r="H87" s="12"/>
      <c r="I87" s="45"/>
      <c r="J87" s="12"/>
      <c r="K87" s="45"/>
      <c r="L87" s="12"/>
      <c r="M87" s="45"/>
      <c r="N87" s="12"/>
      <c r="O87" s="45"/>
      <c r="P87" s="12"/>
      <c r="Q87" s="45"/>
      <c r="R87" s="30"/>
      <c r="S87" s="47"/>
      <c r="T87" s="23"/>
      <c r="U87" s="4" t="s">
        <v>42</v>
      </c>
      <c r="V87" s="22"/>
      <c r="W87" s="49"/>
      <c r="X87" s="50"/>
    </row>
    <row r="88" spans="1:33" s="32" customFormat="1" ht="19.95" customHeight="1" x14ac:dyDescent="0.25">
      <c r="A88" s="66" t="s">
        <v>53</v>
      </c>
      <c r="B88" s="52" t="s">
        <v>286</v>
      </c>
      <c r="C88" s="158" t="s">
        <v>137</v>
      </c>
      <c r="D88" s="44" t="s">
        <v>138</v>
      </c>
      <c r="E88" s="68">
        <v>10</v>
      </c>
      <c r="F88" s="44" t="s">
        <v>46</v>
      </c>
      <c r="G88" s="210" t="s">
        <v>294</v>
      </c>
      <c r="H88" s="46"/>
      <c r="I88" s="71">
        <v>250</v>
      </c>
      <c r="J88" s="46">
        <v>250</v>
      </c>
      <c r="K88" s="71">
        <v>250</v>
      </c>
      <c r="L88" s="46">
        <v>250</v>
      </c>
      <c r="M88" s="71">
        <v>250</v>
      </c>
      <c r="N88" s="46">
        <v>250</v>
      </c>
      <c r="O88" s="71">
        <v>250</v>
      </c>
      <c r="P88" s="46">
        <v>250</v>
      </c>
      <c r="Q88" s="71">
        <v>250</v>
      </c>
      <c r="R88" s="72">
        <v>250</v>
      </c>
      <c r="S88" s="73"/>
      <c r="T88" s="57">
        <v>2500</v>
      </c>
      <c r="U88" s="44" t="s">
        <v>213</v>
      </c>
      <c r="V88" s="52" t="s">
        <v>49</v>
      </c>
      <c r="W88" s="159">
        <v>18.100000000000001</v>
      </c>
      <c r="X88" s="69" t="s">
        <v>71</v>
      </c>
    </row>
    <row r="89" spans="1:33" s="32" customFormat="1" ht="19.95" customHeight="1" x14ac:dyDescent="0.25">
      <c r="A89" s="15"/>
      <c r="B89" s="17" t="s">
        <v>350</v>
      </c>
      <c r="C89" s="64" t="s">
        <v>140</v>
      </c>
      <c r="D89" s="1" t="s">
        <v>141</v>
      </c>
      <c r="E89" s="75"/>
      <c r="F89" s="1" t="s">
        <v>47</v>
      </c>
      <c r="G89" s="75" t="s">
        <v>142</v>
      </c>
      <c r="H89" s="8"/>
      <c r="I89" s="76"/>
      <c r="J89" s="8"/>
      <c r="K89" s="76"/>
      <c r="L89" s="8"/>
      <c r="M89" s="76"/>
      <c r="N89" s="8"/>
      <c r="O89" s="76"/>
      <c r="P89" s="8"/>
      <c r="Q89" s="76"/>
      <c r="R89" s="31"/>
      <c r="S89" s="77"/>
      <c r="T89" s="21"/>
      <c r="U89" s="4" t="s">
        <v>218</v>
      </c>
      <c r="V89" s="17" t="s">
        <v>143</v>
      </c>
      <c r="W89" s="1"/>
      <c r="X89" s="50" t="s">
        <v>139</v>
      </c>
    </row>
    <row r="90" spans="1:33" s="32" customFormat="1" ht="19.95" customHeight="1" x14ac:dyDescent="0.25">
      <c r="A90" s="15"/>
      <c r="B90" s="17" t="s">
        <v>303</v>
      </c>
      <c r="C90" s="161" t="s">
        <v>144</v>
      </c>
      <c r="D90" s="1"/>
      <c r="E90" s="75"/>
      <c r="F90" s="1" t="s">
        <v>90</v>
      </c>
      <c r="G90" s="75" t="s">
        <v>145</v>
      </c>
      <c r="H90" s="8"/>
      <c r="I90" s="76"/>
      <c r="J90" s="8"/>
      <c r="K90" s="76"/>
      <c r="L90" s="8"/>
      <c r="M90" s="76"/>
      <c r="N90" s="8"/>
      <c r="O90" s="76"/>
      <c r="P90" s="8"/>
      <c r="Q90" s="76"/>
      <c r="R90" s="31"/>
      <c r="S90" s="77"/>
      <c r="T90" s="21"/>
      <c r="U90" s="4" t="s">
        <v>40</v>
      </c>
      <c r="V90" s="17" t="s">
        <v>146</v>
      </c>
      <c r="W90" s="1"/>
      <c r="X90" s="1"/>
    </row>
    <row r="91" spans="1:33" s="35" customFormat="1" ht="19.95" customHeight="1" x14ac:dyDescent="0.25">
      <c r="A91" s="15"/>
      <c r="B91" s="17" t="s">
        <v>125</v>
      </c>
      <c r="C91" s="161"/>
      <c r="D91" s="1"/>
      <c r="E91" s="75"/>
      <c r="F91" s="1" t="s">
        <v>42</v>
      </c>
      <c r="G91" s="75"/>
      <c r="H91" s="8"/>
      <c r="I91" s="76"/>
      <c r="J91" s="8"/>
      <c r="K91" s="76"/>
      <c r="L91" s="8"/>
      <c r="M91" s="76"/>
      <c r="N91" s="8"/>
      <c r="O91" s="76"/>
      <c r="P91" s="8"/>
      <c r="Q91" s="76"/>
      <c r="R91" s="31"/>
      <c r="S91" s="77"/>
      <c r="T91" s="21"/>
      <c r="U91" s="4" t="s">
        <v>42</v>
      </c>
      <c r="V91" s="17"/>
      <c r="W91" s="1"/>
      <c r="X91" s="1"/>
      <c r="Y91" s="162"/>
      <c r="Z91" s="32"/>
      <c r="AA91" s="32"/>
      <c r="AB91" s="32"/>
      <c r="AC91" s="32"/>
      <c r="AD91" s="32"/>
      <c r="AE91" s="32"/>
      <c r="AF91" s="32"/>
      <c r="AG91" s="32"/>
    </row>
    <row r="92" spans="1:33" s="35" customFormat="1" ht="19.95" customHeight="1" x14ac:dyDescent="0.25">
      <c r="A92" s="163"/>
      <c r="B92" s="148"/>
      <c r="C92" s="164"/>
      <c r="D92" s="149"/>
      <c r="E92" s="142"/>
      <c r="F92" s="149"/>
      <c r="G92" s="142"/>
      <c r="H92" s="150"/>
      <c r="I92" s="165"/>
      <c r="J92" s="150"/>
      <c r="K92" s="165"/>
      <c r="L92" s="150"/>
      <c r="M92" s="165"/>
      <c r="N92" s="150"/>
      <c r="O92" s="165"/>
      <c r="P92" s="150"/>
      <c r="Q92" s="165"/>
      <c r="R92" s="147"/>
      <c r="S92" s="166"/>
      <c r="T92" s="151"/>
      <c r="U92" s="142"/>
      <c r="V92" s="148"/>
      <c r="W92" s="149"/>
      <c r="X92" s="149"/>
      <c r="Y92" s="162"/>
      <c r="Z92" s="32"/>
      <c r="AA92" s="32"/>
      <c r="AB92" s="32"/>
      <c r="AC92" s="32"/>
      <c r="AD92" s="32"/>
      <c r="AE92" s="32"/>
      <c r="AF92" s="32"/>
      <c r="AG92" s="32"/>
    </row>
    <row r="93" spans="1:33" s="35" customFormat="1" ht="19.95" customHeight="1" x14ac:dyDescent="0.25">
      <c r="A93" s="66" t="s">
        <v>147</v>
      </c>
      <c r="B93" s="48" t="s">
        <v>148</v>
      </c>
      <c r="C93" s="53" t="s">
        <v>149</v>
      </c>
      <c r="D93" s="68" t="s">
        <v>39</v>
      </c>
      <c r="E93" s="44">
        <v>2</v>
      </c>
      <c r="F93" s="68" t="s">
        <v>46</v>
      </c>
      <c r="G93" s="46">
        <v>27</v>
      </c>
      <c r="H93" s="70"/>
      <c r="I93" s="46">
        <v>960</v>
      </c>
      <c r="J93" s="71"/>
      <c r="K93" s="46"/>
      <c r="L93" s="70"/>
      <c r="M93" s="46"/>
      <c r="N93" s="71"/>
      <c r="O93" s="46"/>
      <c r="P93" s="71"/>
      <c r="Q93" s="46"/>
      <c r="R93" s="73"/>
      <c r="S93" s="72"/>
      <c r="T93" s="89">
        <v>960</v>
      </c>
      <c r="U93" s="44" t="s">
        <v>213</v>
      </c>
      <c r="V93" s="48" t="s">
        <v>67</v>
      </c>
      <c r="W93" s="44">
        <v>18.5</v>
      </c>
      <c r="X93" s="90" t="s">
        <v>150</v>
      </c>
      <c r="Y93" s="162"/>
      <c r="Z93" s="32"/>
      <c r="AA93" s="32"/>
      <c r="AB93" s="32"/>
      <c r="AC93" s="32"/>
      <c r="AD93" s="32"/>
      <c r="AE93" s="32"/>
      <c r="AF93" s="32"/>
      <c r="AG93" s="32"/>
    </row>
    <row r="94" spans="1:33" s="35" customFormat="1" ht="19.95" customHeight="1" x14ac:dyDescent="0.25">
      <c r="A94" s="15"/>
      <c r="B94" s="51" t="s">
        <v>242</v>
      </c>
      <c r="C94" s="13" t="s">
        <v>151</v>
      </c>
      <c r="D94" s="75" t="s">
        <v>136</v>
      </c>
      <c r="E94" s="1">
        <v>1</v>
      </c>
      <c r="F94" s="75" t="s">
        <v>47</v>
      </c>
      <c r="G94" s="8" t="s">
        <v>295</v>
      </c>
      <c r="H94" s="64"/>
      <c r="I94" s="8"/>
      <c r="J94" s="76"/>
      <c r="K94" s="8"/>
      <c r="L94" s="64"/>
      <c r="M94" s="8"/>
      <c r="N94" s="76"/>
      <c r="O94" s="8"/>
      <c r="P94" s="76"/>
      <c r="Q94" s="8"/>
      <c r="R94" s="77"/>
      <c r="S94" s="31"/>
      <c r="T94" s="78"/>
      <c r="U94" s="4" t="s">
        <v>218</v>
      </c>
      <c r="V94" s="51" t="s">
        <v>152</v>
      </c>
      <c r="W94" s="1"/>
      <c r="X94" s="79" t="s">
        <v>153</v>
      </c>
      <c r="Y94" s="162"/>
      <c r="Z94" s="32"/>
      <c r="AA94" s="32"/>
      <c r="AB94" s="32"/>
      <c r="AC94" s="32"/>
      <c r="AD94" s="32"/>
      <c r="AE94" s="32"/>
      <c r="AF94" s="32"/>
      <c r="AG94" s="32"/>
    </row>
    <row r="95" spans="1:33" s="35" customFormat="1" ht="19.95" customHeight="1" x14ac:dyDescent="0.25">
      <c r="A95" s="15"/>
      <c r="B95" s="51" t="s">
        <v>243</v>
      </c>
      <c r="C95" s="13" t="s">
        <v>154</v>
      </c>
      <c r="D95" s="75" t="s">
        <v>43</v>
      </c>
      <c r="E95" s="1">
        <v>13</v>
      </c>
      <c r="F95" s="1" t="s">
        <v>40</v>
      </c>
      <c r="G95" s="8"/>
      <c r="H95" s="64"/>
      <c r="I95" s="8">
        <v>800</v>
      </c>
      <c r="J95" s="76"/>
      <c r="K95" s="8"/>
      <c r="L95" s="64"/>
      <c r="M95" s="8"/>
      <c r="N95" s="76"/>
      <c r="O95" s="8"/>
      <c r="P95" s="76"/>
      <c r="Q95" s="8"/>
      <c r="R95" s="77"/>
      <c r="S95" s="31"/>
      <c r="T95" s="78">
        <v>800</v>
      </c>
      <c r="U95" s="4" t="s">
        <v>40</v>
      </c>
      <c r="V95" s="51" t="s">
        <v>57</v>
      </c>
      <c r="W95" s="1"/>
      <c r="X95" s="79"/>
      <c r="Y95" s="162"/>
      <c r="Z95" s="32"/>
      <c r="AA95" s="32"/>
      <c r="AB95" s="32"/>
      <c r="AC95" s="32"/>
      <c r="AD95" s="32"/>
      <c r="AE95" s="32"/>
      <c r="AF95" s="32"/>
      <c r="AG95" s="32"/>
    </row>
    <row r="96" spans="1:33" s="35" customFormat="1" ht="19.95" customHeight="1" x14ac:dyDescent="0.25">
      <c r="A96" s="15"/>
      <c r="B96" s="51"/>
      <c r="C96" s="250"/>
      <c r="D96" s="1"/>
      <c r="E96" s="1"/>
      <c r="F96" s="1" t="s">
        <v>42</v>
      </c>
      <c r="G96" s="8"/>
      <c r="H96" s="64"/>
      <c r="I96" s="8"/>
      <c r="J96" s="76"/>
      <c r="K96" s="8"/>
      <c r="L96" s="64"/>
      <c r="M96" s="8"/>
      <c r="N96" s="76"/>
      <c r="O96" s="8"/>
      <c r="P96" s="76"/>
      <c r="Q96" s="8"/>
      <c r="R96" s="77"/>
      <c r="S96" s="31"/>
      <c r="T96" s="78"/>
      <c r="U96" s="1" t="s">
        <v>42</v>
      </c>
      <c r="V96" s="51" t="s">
        <v>155</v>
      </c>
      <c r="W96" s="1"/>
      <c r="X96" s="79"/>
      <c r="Y96" s="162"/>
      <c r="Z96" s="32"/>
      <c r="AA96" s="32"/>
      <c r="AB96" s="32"/>
      <c r="AC96" s="32"/>
      <c r="AD96" s="32"/>
      <c r="AE96" s="32"/>
      <c r="AF96" s="32"/>
      <c r="AG96" s="32"/>
    </row>
    <row r="97" spans="1:33" s="35" customFormat="1" ht="19.95" customHeight="1" x14ac:dyDescent="0.25">
      <c r="A97" s="16"/>
      <c r="B97" s="364"/>
      <c r="C97" s="602"/>
      <c r="D97" s="3"/>
      <c r="E97" s="86"/>
      <c r="F97" s="3"/>
      <c r="G97" s="27"/>
      <c r="H97" s="80"/>
      <c r="I97" s="27"/>
      <c r="J97" s="83"/>
      <c r="K97" s="27"/>
      <c r="L97" s="80"/>
      <c r="M97" s="27"/>
      <c r="N97" s="83"/>
      <c r="O97" s="27"/>
      <c r="P97" s="83"/>
      <c r="Q97" s="27"/>
      <c r="R97" s="253"/>
      <c r="S97" s="84"/>
      <c r="T97" s="85"/>
      <c r="U97" s="3"/>
      <c r="V97" s="254"/>
      <c r="W97" s="3"/>
      <c r="X97" s="86"/>
      <c r="Y97" s="162"/>
      <c r="Z97" s="32"/>
      <c r="AA97" s="32"/>
      <c r="AB97" s="32"/>
      <c r="AC97" s="32"/>
      <c r="AD97" s="32"/>
      <c r="AE97" s="32"/>
      <c r="AF97" s="32"/>
      <c r="AG97" s="32"/>
    </row>
    <row r="98" spans="1:33" s="178" customFormat="1" ht="20.100000000000001" customHeight="1" x14ac:dyDescent="0.35">
      <c r="A98" s="305">
        <v>2.4</v>
      </c>
      <c r="B98" s="288" t="s">
        <v>1080</v>
      </c>
      <c r="C98" s="288" t="s">
        <v>149</v>
      </c>
      <c r="D98" s="412" t="s">
        <v>9</v>
      </c>
      <c r="E98" s="311">
        <v>20</v>
      </c>
      <c r="F98" s="412" t="s">
        <v>1082</v>
      </c>
      <c r="G98" s="413" t="s">
        <v>464</v>
      </c>
      <c r="H98" s="412"/>
      <c r="I98" s="412"/>
      <c r="J98" s="412"/>
      <c r="K98" s="412"/>
      <c r="L98" s="412"/>
      <c r="M98" s="412"/>
      <c r="N98" s="412"/>
      <c r="O98" s="412"/>
      <c r="P98" s="412"/>
      <c r="Q98" s="414"/>
      <c r="R98" s="412"/>
      <c r="S98" s="412"/>
      <c r="T98" s="763">
        <v>1200</v>
      </c>
      <c r="U98" s="311"/>
      <c r="V98" s="290" t="s">
        <v>1083</v>
      </c>
      <c r="W98" s="311"/>
      <c r="X98" s="311" t="s">
        <v>153</v>
      </c>
    </row>
    <row r="99" spans="1:33" s="178" customFormat="1" ht="20.100000000000001" customHeight="1" x14ac:dyDescent="0.35">
      <c r="A99" s="419"/>
      <c r="B99" s="417" t="s">
        <v>1085</v>
      </c>
      <c r="C99" s="417" t="s">
        <v>670</v>
      </c>
      <c r="D99" s="418" t="s">
        <v>1706</v>
      </c>
      <c r="E99" s="419"/>
      <c r="F99" s="419" t="s">
        <v>136</v>
      </c>
      <c r="G99" s="420"/>
      <c r="H99" s="419"/>
      <c r="I99" s="419"/>
      <c r="J99" s="419"/>
      <c r="K99" s="419"/>
      <c r="L99" s="421"/>
      <c r="M99" s="419"/>
      <c r="N99" s="419"/>
      <c r="O99" s="419"/>
      <c r="P99" s="419"/>
      <c r="Q99" s="419"/>
      <c r="R99" s="419"/>
      <c r="S99" s="419"/>
      <c r="T99" s="764"/>
      <c r="U99" s="422"/>
      <c r="V99" s="290" t="s">
        <v>679</v>
      </c>
      <c r="W99" s="419"/>
      <c r="X99" s="419"/>
    </row>
    <row r="100" spans="1:33" s="178" customFormat="1" ht="20.100000000000001" customHeight="1" x14ac:dyDescent="0.35">
      <c r="A100" s="751"/>
      <c r="B100" s="752"/>
      <c r="C100" s="753" t="s">
        <v>1086</v>
      </c>
      <c r="D100" s="751" t="s">
        <v>1084</v>
      </c>
      <c r="E100" s="754"/>
      <c r="F100" s="754"/>
      <c r="G100" s="755"/>
      <c r="H100" s="756"/>
      <c r="I100" s="756"/>
      <c r="J100" s="305"/>
      <c r="K100" s="754"/>
      <c r="L100" s="305"/>
      <c r="M100" s="305"/>
      <c r="N100" s="757"/>
      <c r="O100" s="305"/>
      <c r="P100" s="305"/>
      <c r="Q100" s="306"/>
      <c r="R100" s="306"/>
      <c r="S100" s="306"/>
      <c r="T100" s="765">
        <v>1000</v>
      </c>
      <c r="U100" s="758"/>
      <c r="V100" s="290" t="s">
        <v>1087</v>
      </c>
      <c r="W100" s="759"/>
      <c r="X100" s="760"/>
    </row>
    <row r="101" spans="1:33" s="178" customFormat="1" ht="20.100000000000001" customHeight="1" x14ac:dyDescent="0.35">
      <c r="A101" s="751"/>
      <c r="B101" s="761"/>
      <c r="C101" s="753" t="s">
        <v>1088</v>
      </c>
      <c r="D101" s="751"/>
      <c r="E101" s="754"/>
      <c r="F101" s="754"/>
      <c r="G101" s="755"/>
      <c r="H101" s="756"/>
      <c r="I101" s="756"/>
      <c r="J101" s="305"/>
      <c r="K101" s="754"/>
      <c r="L101" s="305"/>
      <c r="M101" s="305"/>
      <c r="N101" s="757"/>
      <c r="O101" s="305"/>
      <c r="P101" s="305"/>
      <c r="Q101" s="306"/>
      <c r="R101" s="306"/>
      <c r="S101" s="306"/>
      <c r="T101" s="766"/>
      <c r="U101" s="758"/>
      <c r="V101" s="290" t="s">
        <v>681</v>
      </c>
      <c r="W101" s="759"/>
      <c r="X101" s="760"/>
    </row>
    <row r="102" spans="1:33" s="178" customFormat="1" ht="20.100000000000001" customHeight="1" x14ac:dyDescent="0.35">
      <c r="A102" s="751"/>
      <c r="B102" s="755"/>
      <c r="C102" s="753"/>
      <c r="D102" s="751"/>
      <c r="E102" s="754"/>
      <c r="F102" s="754"/>
      <c r="G102" s="755"/>
      <c r="H102" s="756"/>
      <c r="I102" s="756"/>
      <c r="J102" s="305"/>
      <c r="K102" s="754"/>
      <c r="L102" s="305"/>
      <c r="M102" s="305"/>
      <c r="N102" s="757"/>
      <c r="O102" s="305"/>
      <c r="P102" s="305"/>
      <c r="Q102" s="306"/>
      <c r="R102" s="306"/>
      <c r="S102" s="306"/>
      <c r="T102" s="765">
        <v>2400</v>
      </c>
      <c r="U102" s="758"/>
      <c r="V102" s="290" t="s">
        <v>682</v>
      </c>
      <c r="W102" s="759"/>
      <c r="X102" s="760"/>
    </row>
    <row r="103" spans="1:33" s="178" customFormat="1" ht="20.100000000000001" customHeight="1" x14ac:dyDescent="0.35">
      <c r="A103" s="1010"/>
      <c r="B103" s="754"/>
      <c r="C103" s="751"/>
      <c r="D103" s="751"/>
      <c r="E103" s="1063"/>
      <c r="F103" s="1063"/>
      <c r="G103" s="1064"/>
      <c r="H103" s="1063"/>
      <c r="I103" s="1063"/>
      <c r="J103" s="1063"/>
      <c r="K103" s="1063"/>
      <c r="L103" s="307"/>
      <c r="M103" s="307"/>
      <c r="N103" s="307"/>
      <c r="O103" s="307"/>
      <c r="P103" s="307"/>
      <c r="Q103" s="1065"/>
      <c r="R103" s="1065"/>
      <c r="S103" s="1065"/>
      <c r="T103" s="1066"/>
      <c r="U103" s="758"/>
      <c r="V103" s="290" t="s">
        <v>1609</v>
      </c>
      <c r="W103" s="751"/>
      <c r="X103" s="762"/>
    </row>
    <row r="104" spans="1:33" s="35" customFormat="1" ht="19.95" customHeight="1" x14ac:dyDescent="0.25">
      <c r="A104" s="14" t="s">
        <v>159</v>
      </c>
      <c r="B104" s="52" t="s">
        <v>345</v>
      </c>
      <c r="C104" s="1059" t="s">
        <v>346</v>
      </c>
      <c r="D104" s="44" t="s">
        <v>39</v>
      </c>
      <c r="E104" s="4">
        <v>10</v>
      </c>
      <c r="F104" s="43" t="s">
        <v>46</v>
      </c>
      <c r="G104" s="12" t="s">
        <v>349</v>
      </c>
      <c r="H104" s="251"/>
      <c r="I104" s="12"/>
      <c r="J104" s="45"/>
      <c r="K104" s="12"/>
      <c r="L104" s="251"/>
      <c r="M104" s="450">
        <v>1200</v>
      </c>
      <c r="N104" s="12"/>
      <c r="O104" s="12"/>
      <c r="P104" s="45"/>
      <c r="Q104" s="12">
        <v>1200</v>
      </c>
      <c r="R104" s="30"/>
      <c r="S104" s="30"/>
      <c r="T104" s="252">
        <v>2400</v>
      </c>
      <c r="U104" s="44" t="s">
        <v>213</v>
      </c>
      <c r="V104" s="48" t="s">
        <v>67</v>
      </c>
      <c r="W104" s="44">
        <v>18.5</v>
      </c>
      <c r="X104" s="90" t="s">
        <v>157</v>
      </c>
      <c r="Y104" s="162"/>
      <c r="Z104" s="32"/>
      <c r="AA104" s="32"/>
      <c r="AB104" s="32"/>
      <c r="AC104" s="32"/>
      <c r="AD104" s="32"/>
      <c r="AE104" s="32"/>
      <c r="AF104" s="32"/>
      <c r="AG104" s="32"/>
    </row>
    <row r="105" spans="1:33" s="35" customFormat="1" ht="19.95" customHeight="1" x14ac:dyDescent="0.25">
      <c r="A105" s="15"/>
      <c r="B105" s="17" t="s">
        <v>344</v>
      </c>
      <c r="C105" s="250" t="s">
        <v>347</v>
      </c>
      <c r="D105" s="137"/>
      <c r="E105" s="137"/>
      <c r="F105" s="75" t="s">
        <v>47</v>
      </c>
      <c r="G105" s="137" t="s">
        <v>261</v>
      </c>
      <c r="H105" s="64"/>
      <c r="I105" s="8"/>
      <c r="J105" s="76"/>
      <c r="K105" s="8"/>
      <c r="L105" s="64"/>
      <c r="M105" s="91"/>
      <c r="N105" s="8"/>
      <c r="O105" s="8"/>
      <c r="P105" s="76"/>
      <c r="Q105" s="8"/>
      <c r="R105" s="31"/>
      <c r="S105" s="31"/>
      <c r="T105" s="78"/>
      <c r="U105" s="4" t="s">
        <v>218</v>
      </c>
      <c r="V105" s="51" t="s">
        <v>1685</v>
      </c>
      <c r="W105" s="1"/>
      <c r="X105" s="79" t="s">
        <v>1680</v>
      </c>
      <c r="Y105" s="162"/>
      <c r="Z105" s="32"/>
      <c r="AA105" s="32"/>
      <c r="AB105" s="32"/>
      <c r="AC105" s="32"/>
      <c r="AD105" s="32"/>
      <c r="AE105" s="32"/>
      <c r="AF105" s="32"/>
      <c r="AG105" s="32"/>
    </row>
    <row r="106" spans="1:33" s="35" customFormat="1" ht="19.95" customHeight="1" x14ac:dyDescent="0.25">
      <c r="A106" s="15"/>
      <c r="B106" s="17" t="s">
        <v>244</v>
      </c>
      <c r="C106" s="250" t="s">
        <v>158</v>
      </c>
      <c r="D106" s="1" t="s">
        <v>348</v>
      </c>
      <c r="E106" s="1">
        <v>10</v>
      </c>
      <c r="F106" s="1" t="s">
        <v>40</v>
      </c>
      <c r="G106" s="8"/>
      <c r="H106" s="64"/>
      <c r="I106" s="8"/>
      <c r="J106" s="76"/>
      <c r="K106" s="8"/>
      <c r="L106" s="64"/>
      <c r="M106" s="91">
        <v>1000</v>
      </c>
      <c r="N106" s="8"/>
      <c r="O106" s="8"/>
      <c r="P106" s="76"/>
      <c r="Q106" s="8">
        <v>1000</v>
      </c>
      <c r="R106" s="31"/>
      <c r="S106" s="31"/>
      <c r="T106" s="78">
        <v>2000</v>
      </c>
      <c r="U106" s="4" t="s">
        <v>40</v>
      </c>
      <c r="V106" s="51" t="s">
        <v>50</v>
      </c>
      <c r="W106" s="1"/>
      <c r="X106" s="79"/>
      <c r="Y106" s="162"/>
      <c r="Z106" s="32"/>
      <c r="AA106" s="32"/>
      <c r="AB106" s="32"/>
      <c r="AC106" s="32"/>
      <c r="AD106" s="32"/>
      <c r="AE106" s="32"/>
      <c r="AF106" s="32"/>
      <c r="AG106" s="32"/>
    </row>
    <row r="107" spans="1:33" s="35" customFormat="1" ht="19.95" customHeight="1" x14ac:dyDescent="0.25">
      <c r="A107" s="15"/>
      <c r="B107" s="51"/>
      <c r="C107" s="250"/>
      <c r="D107" s="1"/>
      <c r="E107" s="1"/>
      <c r="F107" s="1" t="s">
        <v>42</v>
      </c>
      <c r="G107" s="8"/>
      <c r="H107" s="64"/>
      <c r="I107" s="8"/>
      <c r="J107" s="76"/>
      <c r="K107" s="8"/>
      <c r="L107" s="64"/>
      <c r="M107" s="91"/>
      <c r="N107" s="8"/>
      <c r="O107" s="8"/>
      <c r="P107" s="76"/>
      <c r="Q107" s="8"/>
      <c r="R107" s="77"/>
      <c r="S107" s="31"/>
      <c r="T107" s="78"/>
      <c r="U107" s="1" t="s">
        <v>42</v>
      </c>
      <c r="V107" s="51" t="s">
        <v>318</v>
      </c>
      <c r="W107" s="1"/>
      <c r="X107" s="79"/>
      <c r="Y107" s="162"/>
      <c r="Z107" s="32"/>
      <c r="AA107" s="32"/>
      <c r="AB107" s="32"/>
      <c r="AC107" s="32"/>
      <c r="AD107" s="32"/>
      <c r="AE107" s="32"/>
      <c r="AF107" s="32"/>
      <c r="AG107" s="32"/>
    </row>
    <row r="108" spans="1:33" s="35" customFormat="1" ht="19.95" customHeight="1" x14ac:dyDescent="0.25">
      <c r="A108" s="16"/>
      <c r="B108" s="1060"/>
      <c r="C108" s="1061"/>
      <c r="D108" s="133"/>
      <c r="E108" s="1052"/>
      <c r="F108" s="80"/>
      <c r="G108" s="1052"/>
      <c r="H108" s="83"/>
      <c r="I108" s="27"/>
      <c r="J108" s="83"/>
      <c r="K108" s="27"/>
      <c r="L108" s="80"/>
      <c r="M108" s="27"/>
      <c r="N108" s="83"/>
      <c r="O108" s="27"/>
      <c r="P108" s="83"/>
      <c r="Q108" s="27"/>
      <c r="R108" s="253"/>
      <c r="S108" s="84"/>
      <c r="T108" s="85"/>
      <c r="U108" s="1052"/>
      <c r="V108" s="139"/>
      <c r="W108" s="149"/>
      <c r="X108" s="1052"/>
      <c r="Y108" s="162"/>
      <c r="Z108" s="32"/>
      <c r="AA108" s="32"/>
      <c r="AB108" s="32"/>
      <c r="AC108" s="32"/>
      <c r="AD108" s="32"/>
      <c r="AE108" s="32"/>
      <c r="AF108" s="32"/>
      <c r="AG108" s="32"/>
    </row>
    <row r="109" spans="1:33" s="35" customFormat="1" ht="19.95" customHeight="1" x14ac:dyDescent="0.25">
      <c r="A109" s="14" t="s">
        <v>167</v>
      </c>
      <c r="B109" s="52" t="s">
        <v>345</v>
      </c>
      <c r="C109" s="1059" t="s">
        <v>346</v>
      </c>
      <c r="D109" s="44" t="s">
        <v>39</v>
      </c>
      <c r="E109" s="4"/>
      <c r="F109" s="43" t="s">
        <v>46</v>
      </c>
      <c r="G109" s="12" t="s">
        <v>349</v>
      </c>
      <c r="H109" s="251"/>
      <c r="I109" s="12"/>
      <c r="J109" s="45"/>
      <c r="K109" s="12"/>
      <c r="L109" s="251"/>
      <c r="M109" s="450">
        <v>1200</v>
      </c>
      <c r="N109" s="12"/>
      <c r="O109" s="12"/>
      <c r="P109" s="45"/>
      <c r="Q109" s="12">
        <v>1200</v>
      </c>
      <c r="R109" s="30"/>
      <c r="S109" s="30"/>
      <c r="T109" s="252">
        <v>2640</v>
      </c>
      <c r="U109" s="4" t="s">
        <v>213</v>
      </c>
      <c r="V109" s="48" t="s">
        <v>67</v>
      </c>
      <c r="W109" s="44">
        <v>18.5</v>
      </c>
      <c r="X109" s="90" t="s">
        <v>157</v>
      </c>
      <c r="Y109" s="162"/>
      <c r="Z109" s="32"/>
      <c r="AA109" s="32"/>
      <c r="AB109" s="32"/>
      <c r="AC109" s="32"/>
      <c r="AD109" s="32"/>
      <c r="AE109" s="32"/>
      <c r="AF109" s="32"/>
      <c r="AG109" s="32"/>
    </row>
    <row r="110" spans="1:33" s="35" customFormat="1" ht="19.95" customHeight="1" x14ac:dyDescent="0.25">
      <c r="A110" s="15"/>
      <c r="B110" s="17" t="s">
        <v>344</v>
      </c>
      <c r="C110" s="250" t="s">
        <v>347</v>
      </c>
      <c r="D110" s="137" t="s">
        <v>48</v>
      </c>
      <c r="E110" s="137">
        <v>12</v>
      </c>
      <c r="F110" s="75" t="s">
        <v>47</v>
      </c>
      <c r="G110" s="137" t="s">
        <v>261</v>
      </c>
      <c r="H110" s="64"/>
      <c r="I110" s="8"/>
      <c r="J110" s="76"/>
      <c r="K110" s="8"/>
      <c r="L110" s="64"/>
      <c r="M110" s="91"/>
      <c r="N110" s="8"/>
      <c r="O110" s="8"/>
      <c r="P110" s="76"/>
      <c r="Q110" s="8"/>
      <c r="R110" s="31"/>
      <c r="S110" s="31"/>
      <c r="T110" s="78"/>
      <c r="U110" s="4" t="s">
        <v>218</v>
      </c>
      <c r="V110" s="51" t="s">
        <v>1686</v>
      </c>
      <c r="W110" s="1"/>
      <c r="X110" s="79" t="s">
        <v>1680</v>
      </c>
      <c r="Y110" s="162"/>
      <c r="Z110" s="32"/>
      <c r="AA110" s="32"/>
      <c r="AB110" s="32"/>
      <c r="AC110" s="32"/>
      <c r="AD110" s="32"/>
      <c r="AE110" s="32"/>
      <c r="AF110" s="32"/>
      <c r="AG110" s="32"/>
    </row>
    <row r="111" spans="1:33" s="35" customFormat="1" ht="19.95" customHeight="1" x14ac:dyDescent="0.25">
      <c r="A111" s="15"/>
      <c r="B111" s="17" t="s">
        <v>244</v>
      </c>
      <c r="C111" s="250" t="s">
        <v>158</v>
      </c>
      <c r="D111" s="1" t="s">
        <v>348</v>
      </c>
      <c r="E111" s="1">
        <v>10</v>
      </c>
      <c r="F111" s="1" t="s">
        <v>40</v>
      </c>
      <c r="G111" s="8"/>
      <c r="H111" s="64"/>
      <c r="I111" s="8"/>
      <c r="J111" s="76"/>
      <c r="K111" s="8"/>
      <c r="L111" s="64"/>
      <c r="M111" s="91">
        <v>1000</v>
      </c>
      <c r="N111" s="8"/>
      <c r="O111" s="8"/>
      <c r="P111" s="76"/>
      <c r="Q111" s="8">
        <v>1000</v>
      </c>
      <c r="R111" s="31"/>
      <c r="S111" s="31"/>
      <c r="T111" s="78">
        <v>2200</v>
      </c>
      <c r="U111" s="4" t="s">
        <v>40</v>
      </c>
      <c r="V111" s="51" t="s">
        <v>1687</v>
      </c>
      <c r="W111" s="1"/>
      <c r="X111" s="79"/>
      <c r="Y111" s="162"/>
      <c r="Z111" s="32"/>
      <c r="AA111" s="32"/>
      <c r="AB111" s="32"/>
      <c r="AC111" s="32"/>
      <c r="AD111" s="32"/>
      <c r="AE111" s="32"/>
      <c r="AF111" s="32"/>
      <c r="AG111" s="32"/>
    </row>
    <row r="112" spans="1:33" s="35" customFormat="1" ht="19.95" customHeight="1" x14ac:dyDescent="0.25">
      <c r="A112" s="15"/>
      <c r="B112" s="51"/>
      <c r="C112" s="250"/>
      <c r="D112" s="1"/>
      <c r="E112" s="1"/>
      <c r="F112" s="1" t="s">
        <v>42</v>
      </c>
      <c r="G112" s="8"/>
      <c r="H112" s="64"/>
      <c r="I112" s="8"/>
      <c r="J112" s="76"/>
      <c r="K112" s="8"/>
      <c r="L112" s="64"/>
      <c r="M112" s="91"/>
      <c r="N112" s="8"/>
      <c r="O112" s="8"/>
      <c r="P112" s="76"/>
      <c r="Q112" s="8"/>
      <c r="R112" s="77"/>
      <c r="S112" s="31"/>
      <c r="T112" s="78"/>
      <c r="U112" s="1" t="s">
        <v>42</v>
      </c>
      <c r="V112" s="51" t="s">
        <v>318</v>
      </c>
      <c r="W112" s="1"/>
      <c r="X112" s="79"/>
      <c r="Y112" s="162"/>
      <c r="Z112" s="32"/>
      <c r="AA112" s="32"/>
      <c r="AB112" s="32"/>
      <c r="AC112" s="32"/>
      <c r="AD112" s="32"/>
      <c r="AE112" s="32"/>
      <c r="AF112" s="32"/>
      <c r="AG112" s="32"/>
    </row>
    <row r="113" spans="1:33" s="35" customFormat="1" ht="19.95" customHeight="1" x14ac:dyDescent="0.25">
      <c r="A113" s="163"/>
      <c r="B113" s="1060"/>
      <c r="C113" s="1061"/>
      <c r="D113" s="133"/>
      <c r="E113" s="149"/>
      <c r="F113" s="139"/>
      <c r="G113" s="149"/>
      <c r="H113" s="165"/>
      <c r="I113" s="150"/>
      <c r="J113" s="165"/>
      <c r="K113" s="150"/>
      <c r="L113" s="139"/>
      <c r="M113" s="150"/>
      <c r="N113" s="165"/>
      <c r="O113" s="150"/>
      <c r="P113" s="165"/>
      <c r="Q113" s="150"/>
      <c r="R113" s="166"/>
      <c r="S113" s="147"/>
      <c r="T113" s="1062"/>
      <c r="U113" s="149"/>
      <c r="V113" s="139"/>
      <c r="W113" s="149"/>
      <c r="X113" s="1052"/>
      <c r="Y113" s="162"/>
      <c r="Z113" s="32"/>
      <c r="AA113" s="32"/>
      <c r="AB113" s="32"/>
      <c r="AC113" s="32"/>
      <c r="AD113" s="32"/>
      <c r="AE113" s="32"/>
      <c r="AF113" s="32"/>
      <c r="AG113" s="32"/>
    </row>
    <row r="114" spans="1:33" s="35" customFormat="1" ht="19.95" customHeight="1" x14ac:dyDescent="0.25">
      <c r="A114" s="144" t="s">
        <v>175</v>
      </c>
      <c r="B114" s="168" t="s">
        <v>247</v>
      </c>
      <c r="C114" s="169" t="s">
        <v>160</v>
      </c>
      <c r="D114" s="44" t="s">
        <v>43</v>
      </c>
      <c r="E114" s="44">
        <v>13</v>
      </c>
      <c r="F114" s="44"/>
      <c r="G114" s="209" t="s">
        <v>296</v>
      </c>
      <c r="H114" s="46"/>
      <c r="I114" s="46"/>
      <c r="J114" s="46"/>
      <c r="K114" s="46"/>
      <c r="L114" s="46">
        <v>3840</v>
      </c>
      <c r="M114" s="46"/>
      <c r="N114" s="46"/>
      <c r="O114" s="46"/>
      <c r="P114" s="46"/>
      <c r="Q114" s="46">
        <v>3840</v>
      </c>
      <c r="R114" s="46"/>
      <c r="S114" s="72"/>
      <c r="T114" s="57">
        <v>7680</v>
      </c>
      <c r="U114" s="44" t="s">
        <v>213</v>
      </c>
      <c r="V114" s="52" t="s">
        <v>161</v>
      </c>
      <c r="W114" s="44">
        <v>17.100000000000001</v>
      </c>
      <c r="X114" s="4" t="s">
        <v>287</v>
      </c>
      <c r="Y114" s="162"/>
      <c r="Z114" s="32"/>
      <c r="AA114" s="32"/>
      <c r="AB114" s="32"/>
      <c r="AC114" s="32"/>
      <c r="AD114" s="32"/>
      <c r="AE114" s="32"/>
      <c r="AF114" s="32"/>
      <c r="AG114" s="32"/>
    </row>
    <row r="115" spans="1:33" s="35" customFormat="1" ht="19.95" customHeight="1" x14ac:dyDescent="0.25">
      <c r="A115" s="145"/>
      <c r="B115" s="170" t="s">
        <v>248</v>
      </c>
      <c r="C115" s="171" t="s">
        <v>162</v>
      </c>
      <c r="D115" s="1"/>
      <c r="E115" s="1"/>
      <c r="F115" s="1"/>
      <c r="G115" s="1" t="s">
        <v>282</v>
      </c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31"/>
      <c r="S115" s="31"/>
      <c r="T115" s="21"/>
      <c r="U115" s="4" t="s">
        <v>218</v>
      </c>
      <c r="V115" s="17" t="s">
        <v>163</v>
      </c>
      <c r="W115" s="1">
        <v>17.2</v>
      </c>
      <c r="X115" s="1" t="s">
        <v>157</v>
      </c>
      <c r="Y115" s="162"/>
      <c r="Z115" s="32"/>
      <c r="AA115" s="32"/>
      <c r="AB115" s="32"/>
      <c r="AC115" s="32"/>
      <c r="AD115" s="32"/>
      <c r="AE115" s="32"/>
      <c r="AF115" s="32"/>
      <c r="AG115" s="32"/>
    </row>
    <row r="116" spans="1:33" s="35" customFormat="1" ht="19.95" customHeight="1" x14ac:dyDescent="0.25">
      <c r="A116" s="145"/>
      <c r="B116" s="170" t="s">
        <v>246</v>
      </c>
      <c r="C116" s="171" t="s">
        <v>164</v>
      </c>
      <c r="D116" s="1"/>
      <c r="E116" s="1"/>
      <c r="F116" s="1"/>
      <c r="G116" s="15" t="s">
        <v>297</v>
      </c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31"/>
      <c r="S116" s="31"/>
      <c r="T116" s="21"/>
      <c r="U116" s="4" t="s">
        <v>40</v>
      </c>
      <c r="V116" s="17" t="s">
        <v>165</v>
      </c>
      <c r="W116" s="1">
        <v>17.3</v>
      </c>
      <c r="X116" s="1"/>
      <c r="Y116" s="162"/>
      <c r="Z116" s="32"/>
      <c r="AA116" s="32"/>
      <c r="AB116" s="32"/>
      <c r="AC116" s="32"/>
      <c r="AD116" s="32"/>
      <c r="AE116" s="32"/>
      <c r="AF116" s="32"/>
      <c r="AG116" s="32"/>
    </row>
    <row r="117" spans="1:33" s="35" customFormat="1" ht="19.95" customHeight="1" x14ac:dyDescent="0.25">
      <c r="A117" s="145"/>
      <c r="B117" s="170" t="s">
        <v>245</v>
      </c>
      <c r="C117" s="172"/>
      <c r="D117" s="1"/>
      <c r="E117" s="1"/>
      <c r="F117" s="1"/>
      <c r="G117" s="1" t="s">
        <v>261</v>
      </c>
      <c r="H117" s="8"/>
      <c r="I117" s="8"/>
      <c r="J117" s="8"/>
      <c r="K117" s="8"/>
      <c r="L117" s="9"/>
      <c r="M117" s="9"/>
      <c r="N117" s="9"/>
      <c r="O117" s="9"/>
      <c r="P117" s="9"/>
      <c r="Q117" s="9"/>
      <c r="R117" s="9"/>
      <c r="S117" s="9"/>
      <c r="T117" s="9"/>
      <c r="U117" s="4" t="s">
        <v>42</v>
      </c>
      <c r="V117" s="9"/>
      <c r="W117" s="9"/>
      <c r="X117" s="63"/>
      <c r="Y117" s="162"/>
      <c r="Z117" s="32"/>
      <c r="AA117" s="32"/>
      <c r="AB117" s="32"/>
      <c r="AC117" s="32"/>
      <c r="AD117" s="32"/>
      <c r="AE117" s="32"/>
      <c r="AF117" s="32"/>
      <c r="AG117" s="32"/>
    </row>
    <row r="118" spans="1:33" s="35" customFormat="1" ht="19.95" customHeight="1" x14ac:dyDescent="0.25">
      <c r="A118" s="146"/>
      <c r="B118" s="148" t="s">
        <v>166</v>
      </c>
      <c r="C118" s="173"/>
      <c r="D118" s="133"/>
      <c r="E118" s="133"/>
      <c r="F118" s="105"/>
      <c r="G118" s="133"/>
      <c r="H118" s="150"/>
      <c r="I118" s="150"/>
      <c r="J118" s="150"/>
      <c r="K118" s="150"/>
      <c r="L118" s="133"/>
      <c r="M118" s="133"/>
      <c r="N118" s="133"/>
      <c r="O118" s="133"/>
      <c r="P118" s="133"/>
      <c r="Q118" s="133"/>
      <c r="R118" s="133"/>
      <c r="S118" s="133"/>
      <c r="T118" s="133"/>
      <c r="U118" s="105"/>
      <c r="V118" s="133"/>
      <c r="W118" s="133"/>
      <c r="X118" s="105"/>
      <c r="Y118" s="162"/>
      <c r="Z118" s="32"/>
      <c r="AA118" s="32"/>
      <c r="AB118" s="32"/>
      <c r="AC118" s="32"/>
      <c r="AD118" s="32"/>
      <c r="AE118" s="32"/>
      <c r="AF118" s="32"/>
      <c r="AG118" s="32"/>
    </row>
    <row r="119" spans="1:33" s="35" customFormat="1" ht="19.95" customHeight="1" x14ac:dyDescent="0.25">
      <c r="A119" s="66" t="s">
        <v>469</v>
      </c>
      <c r="B119" s="88" t="s">
        <v>168</v>
      </c>
      <c r="C119" s="53" t="s">
        <v>169</v>
      </c>
      <c r="D119" s="44" t="s">
        <v>170</v>
      </c>
      <c r="E119" s="44">
        <v>20</v>
      </c>
      <c r="F119" s="44"/>
      <c r="G119" s="44" t="s">
        <v>298</v>
      </c>
      <c r="H119" s="46"/>
      <c r="I119" s="46"/>
      <c r="J119" s="46"/>
      <c r="K119" s="46">
        <v>500</v>
      </c>
      <c r="L119" s="46"/>
      <c r="M119" s="46"/>
      <c r="N119" s="46"/>
      <c r="O119" s="46">
        <v>500</v>
      </c>
      <c r="P119" s="46"/>
      <c r="Q119" s="46"/>
      <c r="R119" s="72">
        <v>500</v>
      </c>
      <c r="S119" s="72"/>
      <c r="T119" s="57">
        <v>1500</v>
      </c>
      <c r="U119" s="44" t="s">
        <v>213</v>
      </c>
      <c r="V119" s="52" t="s">
        <v>49</v>
      </c>
      <c r="W119" s="44">
        <v>17.5</v>
      </c>
      <c r="X119" s="44" t="s">
        <v>34</v>
      </c>
      <c r="Y119" s="162"/>
      <c r="Z119" s="32"/>
      <c r="AA119" s="32"/>
      <c r="AB119" s="32"/>
      <c r="AC119" s="32"/>
      <c r="AD119" s="32"/>
      <c r="AE119" s="32"/>
      <c r="AF119" s="32"/>
      <c r="AG119" s="32"/>
    </row>
    <row r="120" spans="1:33" s="35" customFormat="1" ht="19.95" customHeight="1" x14ac:dyDescent="0.25">
      <c r="A120" s="15"/>
      <c r="B120" s="9" t="s">
        <v>171</v>
      </c>
      <c r="C120" s="13" t="s">
        <v>172</v>
      </c>
      <c r="D120" s="1" t="s">
        <v>40</v>
      </c>
      <c r="E120" s="1"/>
      <c r="F120" s="1"/>
      <c r="G120" s="1" t="s">
        <v>299</v>
      </c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31"/>
      <c r="S120" s="31"/>
      <c r="T120" s="21"/>
      <c r="U120" s="4" t="s">
        <v>218</v>
      </c>
      <c r="V120" s="17" t="s">
        <v>173</v>
      </c>
      <c r="W120" s="1"/>
      <c r="X120" s="1" t="s">
        <v>139</v>
      </c>
      <c r="Y120" s="162"/>
      <c r="Z120" s="32"/>
      <c r="AA120" s="32"/>
      <c r="AB120" s="32"/>
      <c r="AC120" s="32"/>
      <c r="AD120" s="32"/>
      <c r="AE120" s="32"/>
      <c r="AF120" s="32"/>
      <c r="AG120" s="32"/>
    </row>
    <row r="121" spans="1:33" s="35" customFormat="1" ht="19.95" customHeight="1" x14ac:dyDescent="0.25">
      <c r="A121" s="15"/>
      <c r="B121" s="9"/>
      <c r="C121" s="13" t="s">
        <v>174</v>
      </c>
      <c r="D121" s="1" t="s">
        <v>42</v>
      </c>
      <c r="E121" s="1"/>
      <c r="F121" s="1"/>
      <c r="G121" s="1" t="s">
        <v>300</v>
      </c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31"/>
      <c r="S121" s="31"/>
      <c r="T121" s="21"/>
      <c r="U121" s="4" t="s">
        <v>40</v>
      </c>
      <c r="V121" s="17"/>
      <c r="W121" s="1"/>
      <c r="X121" s="1"/>
      <c r="Y121" s="162"/>
      <c r="Z121" s="32"/>
      <c r="AA121" s="32"/>
      <c r="AB121" s="32"/>
      <c r="AC121" s="32"/>
      <c r="AD121" s="32"/>
      <c r="AE121" s="32"/>
      <c r="AF121" s="32"/>
      <c r="AG121" s="32"/>
    </row>
    <row r="122" spans="1:33" s="35" customFormat="1" ht="19.95" customHeight="1" x14ac:dyDescent="0.25">
      <c r="A122" s="163"/>
      <c r="B122" s="133"/>
      <c r="C122" s="291"/>
      <c r="D122" s="149"/>
      <c r="E122" s="149"/>
      <c r="F122" s="149"/>
      <c r="G122" s="149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47"/>
      <c r="S122" s="147"/>
      <c r="T122" s="151"/>
      <c r="U122" s="4" t="s">
        <v>42</v>
      </c>
      <c r="V122" s="148"/>
      <c r="W122" s="149"/>
      <c r="X122" s="149"/>
      <c r="Y122" s="162"/>
      <c r="Z122" s="32"/>
      <c r="AA122" s="32"/>
      <c r="AB122" s="32"/>
      <c r="AC122" s="32"/>
      <c r="AD122" s="32"/>
      <c r="AE122" s="32"/>
      <c r="AF122" s="32"/>
      <c r="AG122" s="32"/>
    </row>
    <row r="123" spans="1:33" s="35" customFormat="1" ht="19.95" customHeight="1" x14ac:dyDescent="0.25">
      <c r="A123" s="174" t="s">
        <v>189</v>
      </c>
      <c r="B123" s="88" t="s">
        <v>176</v>
      </c>
      <c r="C123" s="95" t="s">
        <v>177</v>
      </c>
      <c r="D123" s="69" t="s">
        <v>178</v>
      </c>
      <c r="E123" s="69">
        <v>30</v>
      </c>
      <c r="F123" s="69" t="s">
        <v>46</v>
      </c>
      <c r="G123" s="174" t="s">
        <v>288</v>
      </c>
      <c r="H123" s="328"/>
      <c r="I123" s="328"/>
      <c r="J123" s="328"/>
      <c r="K123" s="328"/>
      <c r="L123" s="328">
        <v>1800</v>
      </c>
      <c r="M123" s="328"/>
      <c r="N123" s="328"/>
      <c r="O123" s="328"/>
      <c r="P123" s="328"/>
      <c r="Q123" s="328"/>
      <c r="R123" s="328">
        <v>1800</v>
      </c>
      <c r="S123" s="328"/>
      <c r="T123" s="329"/>
      <c r="U123" s="44" t="s">
        <v>213</v>
      </c>
      <c r="V123" s="88" t="s">
        <v>179</v>
      </c>
      <c r="W123" s="69">
        <v>17.5</v>
      </c>
      <c r="X123" s="69" t="s">
        <v>34</v>
      </c>
      <c r="Y123" s="162"/>
      <c r="Z123" s="32"/>
      <c r="AA123" s="32"/>
      <c r="AB123" s="32"/>
      <c r="AC123" s="32"/>
      <c r="AD123" s="32"/>
      <c r="AE123" s="32"/>
      <c r="AF123" s="32"/>
      <c r="AG123" s="32"/>
    </row>
    <row r="124" spans="1:33" s="35" customFormat="1" ht="19.95" customHeight="1" x14ac:dyDescent="0.25">
      <c r="A124" s="131"/>
      <c r="B124" s="9" t="s">
        <v>180</v>
      </c>
      <c r="C124" s="60" t="s">
        <v>181</v>
      </c>
      <c r="D124" s="63" t="s">
        <v>182</v>
      </c>
      <c r="E124" s="63"/>
      <c r="F124" s="63" t="s">
        <v>47</v>
      </c>
      <c r="G124" s="131" t="s">
        <v>289</v>
      </c>
      <c r="H124" s="330"/>
      <c r="I124" s="330"/>
      <c r="J124" s="330"/>
      <c r="K124" s="330"/>
      <c r="L124" s="330"/>
      <c r="M124" s="330"/>
      <c r="N124" s="330"/>
      <c r="O124" s="330"/>
      <c r="P124" s="330"/>
      <c r="Q124" s="330"/>
      <c r="R124" s="331"/>
      <c r="S124" s="331"/>
      <c r="T124" s="332"/>
      <c r="U124" s="4" t="s">
        <v>218</v>
      </c>
      <c r="V124" s="9" t="s">
        <v>183</v>
      </c>
      <c r="W124" s="63"/>
      <c r="X124" s="63" t="s">
        <v>139</v>
      </c>
      <c r="Y124" s="162"/>
      <c r="Z124" s="32"/>
      <c r="AA124" s="32"/>
      <c r="AB124" s="32"/>
      <c r="AC124" s="32"/>
      <c r="AD124" s="32"/>
      <c r="AE124" s="32"/>
      <c r="AF124" s="32"/>
      <c r="AG124" s="32"/>
    </row>
    <row r="125" spans="1:33" s="35" customFormat="1" ht="19.95" customHeight="1" x14ac:dyDescent="0.25">
      <c r="A125" s="131"/>
      <c r="B125" s="9" t="s">
        <v>184</v>
      </c>
      <c r="C125" s="60" t="s">
        <v>185</v>
      </c>
      <c r="D125" s="63" t="s">
        <v>48</v>
      </c>
      <c r="E125" s="63"/>
      <c r="F125" s="63" t="s">
        <v>40</v>
      </c>
      <c r="G125" s="131"/>
      <c r="H125" s="330"/>
      <c r="I125" s="330"/>
      <c r="J125" s="330"/>
      <c r="K125" s="330"/>
      <c r="L125" s="330"/>
      <c r="M125" s="330"/>
      <c r="N125" s="330"/>
      <c r="O125" s="330"/>
      <c r="P125" s="330"/>
      <c r="Q125" s="330"/>
      <c r="R125" s="331"/>
      <c r="S125" s="331"/>
      <c r="T125" s="332"/>
      <c r="U125" s="4" t="s">
        <v>40</v>
      </c>
      <c r="V125" s="9"/>
      <c r="W125" s="63"/>
      <c r="X125" s="63"/>
      <c r="Y125" s="162"/>
      <c r="Z125" s="32"/>
      <c r="AA125" s="32"/>
      <c r="AB125" s="32"/>
      <c r="AC125" s="32"/>
      <c r="AD125" s="32"/>
      <c r="AE125" s="32"/>
      <c r="AF125" s="32"/>
      <c r="AG125" s="32"/>
    </row>
    <row r="126" spans="1:33" s="35" customFormat="1" ht="19.95" customHeight="1" x14ac:dyDescent="0.25">
      <c r="A126" s="131"/>
      <c r="B126" s="9" t="s">
        <v>465</v>
      </c>
      <c r="C126" s="314"/>
      <c r="D126" s="92" t="s">
        <v>186</v>
      </c>
      <c r="E126" s="63"/>
      <c r="F126" s="63" t="s">
        <v>42</v>
      </c>
      <c r="G126" s="9"/>
      <c r="H126" s="330"/>
      <c r="I126" s="330"/>
      <c r="J126" s="330"/>
      <c r="K126" s="330"/>
      <c r="L126" s="330">
        <v>1500</v>
      </c>
      <c r="M126" s="330"/>
      <c r="N126" s="330"/>
      <c r="O126" s="330"/>
      <c r="P126" s="330"/>
      <c r="Q126" s="330"/>
      <c r="R126" s="330">
        <v>1500</v>
      </c>
      <c r="S126" s="330"/>
      <c r="T126" s="332"/>
      <c r="U126" s="4" t="s">
        <v>42</v>
      </c>
      <c r="V126" s="9" t="s">
        <v>187</v>
      </c>
      <c r="W126" s="141"/>
      <c r="X126" s="63"/>
      <c r="Y126" s="162"/>
      <c r="Z126" s="32"/>
      <c r="AA126" s="32"/>
      <c r="AB126" s="32"/>
      <c r="AC126" s="32"/>
      <c r="AD126" s="32"/>
      <c r="AE126" s="32"/>
      <c r="AF126" s="32"/>
      <c r="AG126" s="32"/>
    </row>
    <row r="127" spans="1:33" s="35" customFormat="1" ht="19.95" customHeight="1" x14ac:dyDescent="0.25">
      <c r="A127" s="131"/>
      <c r="B127" s="9"/>
      <c r="C127" s="60"/>
      <c r="D127" s="64"/>
      <c r="E127" s="63"/>
      <c r="F127" s="63"/>
      <c r="G127" s="9"/>
      <c r="H127" s="330"/>
      <c r="I127" s="330"/>
      <c r="J127" s="330"/>
      <c r="K127" s="330"/>
      <c r="L127" s="330"/>
      <c r="M127" s="330"/>
      <c r="N127" s="330"/>
      <c r="O127" s="330"/>
      <c r="P127" s="330"/>
      <c r="Q127" s="330"/>
      <c r="R127" s="330"/>
      <c r="S127" s="330"/>
      <c r="T127" s="332"/>
      <c r="U127" s="92"/>
      <c r="V127" s="9" t="s">
        <v>188</v>
      </c>
      <c r="W127" s="141"/>
      <c r="X127" s="63"/>
      <c r="Y127" s="162"/>
      <c r="Z127" s="32"/>
      <c r="AA127" s="32"/>
      <c r="AB127" s="32"/>
      <c r="AC127" s="32"/>
      <c r="AD127" s="32"/>
      <c r="AE127" s="32"/>
      <c r="AF127" s="32"/>
      <c r="AG127" s="32"/>
    </row>
    <row r="128" spans="1:33" s="35" customFormat="1" ht="19.95" customHeight="1" x14ac:dyDescent="0.25">
      <c r="A128" s="333"/>
      <c r="B128" s="133"/>
      <c r="C128" s="103"/>
      <c r="D128" s="105"/>
      <c r="E128" s="105"/>
      <c r="F128" s="105"/>
      <c r="G128" s="105"/>
      <c r="H128" s="334"/>
      <c r="I128" s="334"/>
      <c r="J128" s="334"/>
      <c r="K128" s="334"/>
      <c r="L128" s="334"/>
      <c r="M128" s="334"/>
      <c r="N128" s="334"/>
      <c r="O128" s="334"/>
      <c r="P128" s="334"/>
      <c r="Q128" s="334"/>
      <c r="R128" s="335"/>
      <c r="S128" s="335"/>
      <c r="T128" s="336"/>
      <c r="U128" s="337"/>
      <c r="V128" s="133"/>
      <c r="W128" s="320"/>
      <c r="X128" s="105"/>
      <c r="Y128" s="162"/>
      <c r="Z128" s="32"/>
      <c r="AA128" s="32"/>
      <c r="AB128" s="32"/>
      <c r="AC128" s="32"/>
      <c r="AD128" s="32"/>
      <c r="AE128" s="32"/>
      <c r="AF128" s="32"/>
      <c r="AG128" s="32"/>
    </row>
    <row r="129" spans="1:33" s="35" customFormat="1" ht="19.95" customHeight="1" x14ac:dyDescent="0.25">
      <c r="A129" s="144" t="s">
        <v>189</v>
      </c>
      <c r="B129" s="95" t="s">
        <v>190</v>
      </c>
      <c r="C129" s="95" t="s">
        <v>59</v>
      </c>
      <c r="D129" s="69" t="s">
        <v>191</v>
      </c>
      <c r="E129" s="69">
        <v>40</v>
      </c>
      <c r="F129" s="310" t="s">
        <v>46</v>
      </c>
      <c r="G129" s="338" t="s">
        <v>474</v>
      </c>
      <c r="H129" s="310"/>
      <c r="I129" s="339"/>
      <c r="J129" s="339">
        <v>1000</v>
      </c>
      <c r="K129" s="339"/>
      <c r="L129" s="339"/>
      <c r="M129" s="339"/>
      <c r="N129" s="339"/>
      <c r="O129" s="339"/>
      <c r="P129" s="339"/>
      <c r="Q129" s="339"/>
      <c r="R129" s="339"/>
      <c r="S129" s="339"/>
      <c r="T129" s="340">
        <v>1000</v>
      </c>
      <c r="U129" s="44" t="s">
        <v>213</v>
      </c>
      <c r="V129" s="88" t="s">
        <v>192</v>
      </c>
      <c r="W129" s="310">
        <v>19.2</v>
      </c>
      <c r="X129" s="310" t="s">
        <v>139</v>
      </c>
      <c r="Y129" s="162"/>
      <c r="Z129" s="32"/>
      <c r="AA129" s="32"/>
      <c r="AB129" s="32"/>
      <c r="AC129" s="32"/>
      <c r="AD129" s="32"/>
      <c r="AE129" s="32"/>
      <c r="AF129" s="32"/>
      <c r="AG129" s="32"/>
    </row>
    <row r="130" spans="1:33" s="35" customFormat="1" ht="19.95" customHeight="1" x14ac:dyDescent="0.25">
      <c r="A130" s="145"/>
      <c r="B130" s="314" t="s">
        <v>193</v>
      </c>
      <c r="C130" s="60" t="s">
        <v>194</v>
      </c>
      <c r="D130" s="141" t="s">
        <v>39</v>
      </c>
      <c r="E130" s="63"/>
      <c r="F130" s="29" t="s">
        <v>47</v>
      </c>
      <c r="G130" s="341" t="s">
        <v>464</v>
      </c>
      <c r="H130" s="101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342"/>
      <c r="U130" s="4" t="s">
        <v>218</v>
      </c>
      <c r="V130" s="9" t="s">
        <v>195</v>
      </c>
      <c r="W130" s="101"/>
      <c r="X130" s="101"/>
      <c r="Y130" s="162"/>
      <c r="Z130" s="32"/>
      <c r="AA130" s="32"/>
      <c r="AB130" s="32"/>
      <c r="AC130" s="32"/>
      <c r="AD130" s="32"/>
      <c r="AE130" s="32"/>
      <c r="AF130" s="32"/>
      <c r="AG130" s="32"/>
    </row>
    <row r="131" spans="1:33" s="35" customFormat="1" ht="19.95" customHeight="1" x14ac:dyDescent="0.25">
      <c r="A131" s="145"/>
      <c r="B131" s="314"/>
      <c r="C131" s="9" t="s">
        <v>196</v>
      </c>
      <c r="D131" s="343"/>
      <c r="E131" s="63"/>
      <c r="F131" s="101" t="s">
        <v>39</v>
      </c>
      <c r="G131" s="341"/>
      <c r="H131" s="101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342"/>
      <c r="U131" s="4" t="s">
        <v>40</v>
      </c>
      <c r="V131" s="100" t="s">
        <v>197</v>
      </c>
      <c r="W131" s="101"/>
      <c r="X131" s="101"/>
      <c r="Y131" s="162"/>
      <c r="Z131" s="32"/>
      <c r="AA131" s="32"/>
      <c r="AB131" s="32"/>
      <c r="AC131" s="32"/>
      <c r="AD131" s="32"/>
      <c r="AE131" s="32"/>
      <c r="AF131" s="32"/>
      <c r="AG131" s="32"/>
    </row>
    <row r="132" spans="1:33" s="35" customFormat="1" ht="19.95" customHeight="1" x14ac:dyDescent="0.25">
      <c r="A132" s="188"/>
      <c r="B132" s="323"/>
      <c r="C132" s="62"/>
      <c r="D132" s="324"/>
      <c r="E132" s="65"/>
      <c r="F132" s="118"/>
      <c r="G132" s="325"/>
      <c r="H132" s="118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344"/>
      <c r="U132" s="4" t="s">
        <v>42</v>
      </c>
      <c r="V132" s="28"/>
      <c r="W132" s="118"/>
      <c r="X132" s="118"/>
      <c r="Y132" s="162"/>
      <c r="Z132" s="32"/>
      <c r="AA132" s="32"/>
      <c r="AB132" s="32"/>
      <c r="AC132" s="32"/>
      <c r="AD132" s="32"/>
      <c r="AE132" s="32"/>
      <c r="AF132" s="32"/>
      <c r="AG132" s="32"/>
    </row>
    <row r="133" spans="1:33" s="35" customFormat="1" ht="19.95" customHeight="1" x14ac:dyDescent="0.25">
      <c r="A133" s="309" t="s">
        <v>198</v>
      </c>
      <c r="B133" s="95" t="s">
        <v>190</v>
      </c>
      <c r="C133" s="95" t="s">
        <v>59</v>
      </c>
      <c r="D133" s="69" t="s">
        <v>191</v>
      </c>
      <c r="E133" s="69">
        <v>20</v>
      </c>
      <c r="F133" s="310" t="s">
        <v>46</v>
      </c>
      <c r="G133" s="1069" t="s">
        <v>452</v>
      </c>
      <c r="H133" s="5"/>
      <c r="I133" s="5"/>
      <c r="J133" s="12">
        <v>1320</v>
      </c>
      <c r="K133" s="12"/>
      <c r="L133" s="1070"/>
      <c r="M133" s="5"/>
      <c r="N133" s="5"/>
      <c r="O133" s="5"/>
      <c r="P133" s="5"/>
      <c r="Q133" s="5"/>
      <c r="R133" s="5"/>
      <c r="S133" s="5"/>
      <c r="T133" s="1070">
        <v>1320</v>
      </c>
      <c r="U133" s="311" t="s">
        <v>453</v>
      </c>
      <c r="V133" s="312" t="s">
        <v>454</v>
      </c>
      <c r="W133" s="310">
        <v>19.2</v>
      </c>
      <c r="X133" s="310" t="s">
        <v>54</v>
      </c>
    </row>
    <row r="134" spans="1:33" s="35" customFormat="1" ht="19.95" customHeight="1" x14ac:dyDescent="0.25">
      <c r="A134" s="313"/>
      <c r="B134" s="314" t="s">
        <v>193</v>
      </c>
      <c r="C134" s="60" t="s">
        <v>1707</v>
      </c>
      <c r="D134" s="141" t="s">
        <v>455</v>
      </c>
      <c r="E134" s="63"/>
      <c r="F134" s="29" t="s">
        <v>47</v>
      </c>
      <c r="G134" s="315" t="s">
        <v>448</v>
      </c>
      <c r="H134" s="6"/>
      <c r="I134" s="6"/>
      <c r="J134" s="31"/>
      <c r="K134" s="31"/>
      <c r="L134" s="316"/>
      <c r="M134" s="6"/>
      <c r="N134" s="6"/>
      <c r="O134" s="6"/>
      <c r="P134" s="6"/>
      <c r="Q134" s="6"/>
      <c r="R134" s="6"/>
      <c r="S134" s="6"/>
      <c r="T134" s="316"/>
      <c r="U134" s="316"/>
      <c r="V134" s="317" t="s">
        <v>1708</v>
      </c>
      <c r="W134" s="101"/>
      <c r="X134" s="101" t="s">
        <v>157</v>
      </c>
    </row>
    <row r="135" spans="1:33" s="35" customFormat="1" ht="19.95" customHeight="1" x14ac:dyDescent="0.25">
      <c r="A135" s="313"/>
      <c r="B135" s="314" t="s">
        <v>462</v>
      </c>
      <c r="C135" s="9" t="s">
        <v>196</v>
      </c>
      <c r="D135" s="141" t="s">
        <v>456</v>
      </c>
      <c r="E135" s="63">
        <v>2</v>
      </c>
      <c r="F135" s="101" t="s">
        <v>136</v>
      </c>
      <c r="G135" s="315" t="s">
        <v>60</v>
      </c>
      <c r="H135" s="6"/>
      <c r="I135" s="6"/>
      <c r="J135" s="31">
        <v>1100</v>
      </c>
      <c r="K135" s="31"/>
      <c r="L135" s="316"/>
      <c r="M135" s="6"/>
      <c r="N135" s="6"/>
      <c r="O135" s="6"/>
      <c r="P135" s="6"/>
      <c r="Q135" s="6"/>
      <c r="R135" s="6"/>
      <c r="S135" s="6"/>
      <c r="T135" s="316">
        <v>1100</v>
      </c>
      <c r="U135" s="316"/>
      <c r="V135" s="318" t="s">
        <v>1687</v>
      </c>
      <c r="W135" s="101"/>
      <c r="X135" s="101"/>
    </row>
    <row r="136" spans="1:33" s="35" customFormat="1" ht="19.95" customHeight="1" x14ac:dyDescent="0.25">
      <c r="A136" s="319"/>
      <c r="B136" s="1071" t="s">
        <v>1709</v>
      </c>
      <c r="C136" s="133"/>
      <c r="D136" s="320"/>
      <c r="E136" s="105"/>
      <c r="F136" s="110"/>
      <c r="G136" s="1072"/>
      <c r="H136" s="6"/>
      <c r="I136" s="6"/>
      <c r="J136" s="31"/>
      <c r="K136" s="31"/>
      <c r="L136" s="316"/>
      <c r="M136" s="6"/>
      <c r="N136" s="6"/>
      <c r="O136" s="6"/>
      <c r="P136" s="6"/>
      <c r="Q136" s="6"/>
      <c r="R136" s="6"/>
      <c r="S136" s="6"/>
      <c r="T136" s="316"/>
      <c r="U136" s="316"/>
      <c r="V136" s="318" t="s">
        <v>457</v>
      </c>
      <c r="W136" s="110"/>
      <c r="X136" s="110"/>
    </row>
    <row r="137" spans="1:33" s="35" customFormat="1" ht="19.95" customHeight="1" x14ac:dyDescent="0.25">
      <c r="A137" s="319"/>
      <c r="B137" s="1071" t="s">
        <v>461</v>
      </c>
      <c r="C137" s="133"/>
      <c r="D137" s="320"/>
      <c r="E137" s="105"/>
      <c r="F137" s="110"/>
      <c r="G137" s="1072"/>
      <c r="H137" s="6"/>
      <c r="I137" s="6"/>
      <c r="J137" s="8">
        <v>3600</v>
      </c>
      <c r="K137" s="8"/>
      <c r="L137" s="316"/>
      <c r="M137" s="6"/>
      <c r="N137" s="6"/>
      <c r="O137" s="6"/>
      <c r="P137" s="6"/>
      <c r="Q137" s="6"/>
      <c r="R137" s="6"/>
      <c r="S137" s="6"/>
      <c r="T137" s="316">
        <v>3600</v>
      </c>
      <c r="U137" s="316"/>
      <c r="V137" s="321" t="s">
        <v>458</v>
      </c>
      <c r="W137" s="110"/>
      <c r="X137" s="110"/>
    </row>
    <row r="138" spans="1:33" s="35" customFormat="1" ht="19.95" customHeight="1" x14ac:dyDescent="0.25">
      <c r="A138" s="322"/>
      <c r="B138" s="323" t="s">
        <v>1710</v>
      </c>
      <c r="C138" s="62"/>
      <c r="D138" s="324"/>
      <c r="E138" s="65"/>
      <c r="F138" s="118"/>
      <c r="G138" s="325"/>
      <c r="H138" s="6"/>
      <c r="I138" s="6"/>
      <c r="J138" s="1073"/>
      <c r="K138" s="6"/>
      <c r="L138" s="316"/>
      <c r="M138" s="6"/>
      <c r="N138" s="6"/>
      <c r="O138" s="6"/>
      <c r="P138" s="6"/>
      <c r="Q138" s="6"/>
      <c r="R138" s="6"/>
      <c r="S138" s="6"/>
      <c r="T138" s="316"/>
      <c r="U138" s="316"/>
      <c r="V138" s="321" t="s">
        <v>459</v>
      </c>
      <c r="W138" s="118"/>
      <c r="X138" s="118"/>
    </row>
    <row r="139" spans="1:33" s="32" customFormat="1" ht="19.95" customHeight="1" x14ac:dyDescent="0.25">
      <c r="A139" s="155"/>
      <c r="B139" s="392" t="s">
        <v>884</v>
      </c>
      <c r="C139" s="296"/>
      <c r="D139" s="183"/>
      <c r="E139" s="137"/>
      <c r="F139" s="301"/>
      <c r="G139" s="1074"/>
      <c r="H139" s="5"/>
      <c r="I139" s="5"/>
      <c r="J139" s="1075"/>
      <c r="K139" s="5"/>
      <c r="L139" s="1070"/>
      <c r="M139" s="5"/>
      <c r="N139" s="5"/>
      <c r="O139" s="5"/>
      <c r="P139" s="5"/>
      <c r="Q139" s="5"/>
      <c r="R139" s="5"/>
      <c r="S139" s="5"/>
      <c r="T139" s="1070"/>
      <c r="U139" s="1070"/>
      <c r="V139" s="1038"/>
      <c r="W139" s="301"/>
      <c r="X139" s="301"/>
    </row>
    <row r="140" spans="1:33" s="35" customFormat="1" ht="19.95" customHeight="1" x14ac:dyDescent="0.25">
      <c r="A140" s="174" t="s">
        <v>470</v>
      </c>
      <c r="B140" s="88" t="s">
        <v>252</v>
      </c>
      <c r="C140" s="53" t="s">
        <v>51</v>
      </c>
      <c r="D140" s="44" t="s">
        <v>199</v>
      </c>
      <c r="E140" s="44">
        <v>4</v>
      </c>
      <c r="F140" s="44"/>
      <c r="G140" s="66" t="s">
        <v>463</v>
      </c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72"/>
      <c r="S140" s="46">
        <v>2160</v>
      </c>
      <c r="T140" s="57">
        <v>2160</v>
      </c>
      <c r="U140" s="44" t="s">
        <v>213</v>
      </c>
      <c r="V140" s="52" t="s">
        <v>200</v>
      </c>
      <c r="W140" s="44">
        <v>18.399999999999999</v>
      </c>
      <c r="X140" s="44" t="s">
        <v>201</v>
      </c>
      <c r="Y140" s="162"/>
      <c r="Z140" s="32"/>
      <c r="AA140" s="32"/>
      <c r="AB140" s="32"/>
      <c r="AC140" s="32"/>
      <c r="AD140" s="32"/>
      <c r="AE140" s="32"/>
      <c r="AF140" s="32"/>
      <c r="AG140" s="32"/>
    </row>
    <row r="141" spans="1:33" s="35" customFormat="1" ht="19.95" customHeight="1" x14ac:dyDescent="0.25">
      <c r="A141" s="131"/>
      <c r="B141" s="9" t="s">
        <v>253</v>
      </c>
      <c r="C141" s="13" t="s">
        <v>202</v>
      </c>
      <c r="D141" s="1" t="s">
        <v>203</v>
      </c>
      <c r="E141" s="1">
        <v>2</v>
      </c>
      <c r="F141" s="1"/>
      <c r="G141" s="1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31"/>
      <c r="S141" s="31"/>
      <c r="T141" s="21"/>
      <c r="U141" s="1" t="s">
        <v>218</v>
      </c>
      <c r="V141" s="17" t="s">
        <v>1711</v>
      </c>
      <c r="W141" s="1"/>
      <c r="X141" s="1" t="s">
        <v>41</v>
      </c>
      <c r="Y141" s="162"/>
      <c r="Z141" s="32"/>
      <c r="AA141" s="32"/>
      <c r="AB141" s="32"/>
      <c r="AC141" s="32"/>
      <c r="AD141" s="32"/>
      <c r="AE141" s="32"/>
      <c r="AF141" s="32"/>
      <c r="AG141" s="32"/>
    </row>
    <row r="142" spans="1:33" s="35" customFormat="1" ht="19.95" customHeight="1" x14ac:dyDescent="0.25">
      <c r="A142" s="112"/>
      <c r="B142" s="28"/>
      <c r="C142" s="18" t="s">
        <v>181</v>
      </c>
      <c r="D142" s="3"/>
      <c r="E142" s="3"/>
      <c r="F142" s="3"/>
      <c r="G142" s="3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84"/>
      <c r="S142" s="84"/>
      <c r="T142" s="20"/>
      <c r="U142" s="3" t="s">
        <v>40</v>
      </c>
      <c r="V142" s="19"/>
      <c r="W142" s="3"/>
      <c r="X142" s="3" t="s">
        <v>157</v>
      </c>
      <c r="Y142" s="162"/>
      <c r="Z142" s="32"/>
      <c r="AA142" s="32"/>
      <c r="AB142" s="32"/>
      <c r="AC142" s="32"/>
      <c r="AD142" s="32"/>
      <c r="AE142" s="32"/>
      <c r="AF142" s="32"/>
      <c r="AG142" s="32"/>
    </row>
    <row r="143" spans="1:33" s="35" customFormat="1" ht="19.95" customHeight="1" x14ac:dyDescent="0.25">
      <c r="A143" s="175" t="s">
        <v>204</v>
      </c>
      <c r="B143" s="1172" t="s">
        <v>205</v>
      </c>
      <c r="C143" s="1174"/>
      <c r="D143" s="1172" t="s">
        <v>206</v>
      </c>
      <c r="E143" s="1173"/>
      <c r="F143" s="1173"/>
      <c r="G143" s="1173"/>
      <c r="H143" s="1173"/>
      <c r="I143" s="1173"/>
      <c r="J143" s="1173"/>
      <c r="K143" s="1173"/>
      <c r="L143" s="1173"/>
      <c r="M143" s="1173"/>
      <c r="N143" s="1173"/>
      <c r="O143" s="1173"/>
      <c r="P143" s="1173"/>
      <c r="Q143" s="1173"/>
      <c r="R143" s="1173"/>
      <c r="S143" s="1173"/>
      <c r="T143" s="1173"/>
      <c r="U143" s="1173"/>
      <c r="V143" s="1173"/>
      <c r="W143" s="1173"/>
      <c r="X143" s="1174"/>
      <c r="Y143" s="162"/>
      <c r="Z143" s="32"/>
      <c r="AA143" s="32"/>
      <c r="AB143" s="32"/>
      <c r="AC143" s="32"/>
      <c r="AD143" s="32"/>
      <c r="AE143" s="32"/>
      <c r="AF143" s="32"/>
      <c r="AG143" s="32"/>
    </row>
    <row r="144" spans="1:33" s="35" customFormat="1" ht="19.95" customHeight="1" x14ac:dyDescent="0.25">
      <c r="A144" s="66" t="s">
        <v>207</v>
      </c>
      <c r="B144" s="70" t="s">
        <v>1712</v>
      </c>
      <c r="C144" s="53" t="s">
        <v>208</v>
      </c>
      <c r="D144" s="68" t="s">
        <v>209</v>
      </c>
      <c r="E144" s="69">
        <v>10</v>
      </c>
      <c r="F144" s="44" t="s">
        <v>210</v>
      </c>
      <c r="G144" s="68" t="s">
        <v>211</v>
      </c>
      <c r="H144" s="46"/>
      <c r="I144" s="71"/>
      <c r="J144" s="46"/>
      <c r="K144" s="71"/>
      <c r="L144" s="46"/>
      <c r="M144" s="71"/>
      <c r="N144" s="46"/>
      <c r="O144" s="73"/>
      <c r="P144" s="46"/>
      <c r="Q144" s="71"/>
      <c r="R144" s="72"/>
      <c r="S144" s="72"/>
      <c r="T144" s="57" t="s">
        <v>212</v>
      </c>
      <c r="U144" s="44" t="s">
        <v>213</v>
      </c>
      <c r="V144" s="52" t="s">
        <v>214</v>
      </c>
      <c r="W144" s="44">
        <v>20.399999999999999</v>
      </c>
      <c r="X144" s="44" t="s">
        <v>71</v>
      </c>
      <c r="Y144" s="162"/>
      <c r="Z144" s="32"/>
      <c r="AA144" s="32"/>
      <c r="AB144" s="32"/>
      <c r="AC144" s="32"/>
      <c r="AD144" s="32"/>
      <c r="AE144" s="32"/>
      <c r="AF144" s="32"/>
      <c r="AG144" s="32"/>
    </row>
    <row r="145" spans="1:99" s="178" customFormat="1" ht="19.95" customHeight="1" x14ac:dyDescent="0.35">
      <c r="A145" s="15"/>
      <c r="B145" s="64" t="s">
        <v>1713</v>
      </c>
      <c r="C145" s="13" t="s">
        <v>215</v>
      </c>
      <c r="D145" s="29" t="s">
        <v>216</v>
      </c>
      <c r="E145" s="9"/>
      <c r="F145" s="1" t="s">
        <v>217</v>
      </c>
      <c r="G145" s="75"/>
      <c r="H145" s="8"/>
      <c r="I145" s="76"/>
      <c r="J145" s="8"/>
      <c r="K145" s="76"/>
      <c r="L145" s="8"/>
      <c r="M145" s="76"/>
      <c r="N145" s="8"/>
      <c r="O145" s="76"/>
      <c r="P145" s="8"/>
      <c r="Q145" s="76"/>
      <c r="R145" s="31"/>
      <c r="S145" s="31"/>
      <c r="T145" s="21"/>
      <c r="U145" s="1" t="s">
        <v>218</v>
      </c>
      <c r="V145" s="17" t="s">
        <v>219</v>
      </c>
      <c r="W145" s="1"/>
      <c r="X145" s="1" t="s">
        <v>157</v>
      </c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77"/>
      <c r="AP145" s="177"/>
      <c r="AQ145" s="177"/>
      <c r="AR145" s="177"/>
      <c r="AS145" s="177"/>
      <c r="AT145" s="177"/>
      <c r="AU145" s="177"/>
      <c r="AV145" s="177"/>
      <c r="AW145" s="177"/>
      <c r="AX145" s="177"/>
      <c r="AY145" s="177"/>
      <c r="AZ145" s="177"/>
      <c r="BA145" s="177"/>
      <c r="BB145" s="177"/>
      <c r="BC145" s="177"/>
      <c r="BD145" s="177"/>
      <c r="BE145" s="177"/>
      <c r="BF145" s="177"/>
      <c r="BG145" s="177"/>
      <c r="BH145" s="177"/>
      <c r="BI145" s="177"/>
      <c r="BJ145" s="177"/>
      <c r="BK145" s="177"/>
      <c r="BL145" s="177"/>
      <c r="BM145" s="177"/>
      <c r="BN145" s="177"/>
      <c r="BO145" s="177"/>
      <c r="BP145" s="177"/>
      <c r="BQ145" s="177"/>
      <c r="BR145" s="177"/>
      <c r="BS145" s="177"/>
      <c r="BT145" s="177"/>
      <c r="BU145" s="177"/>
      <c r="BV145" s="177"/>
      <c r="BW145" s="177"/>
      <c r="BX145" s="177"/>
      <c r="BY145" s="177"/>
      <c r="BZ145" s="177"/>
      <c r="CA145" s="177"/>
      <c r="CB145" s="177"/>
      <c r="CC145" s="177"/>
      <c r="CD145" s="177"/>
      <c r="CE145" s="177"/>
      <c r="CF145" s="177"/>
      <c r="CG145" s="177"/>
      <c r="CH145" s="177"/>
      <c r="CI145" s="177"/>
      <c r="CJ145" s="177"/>
      <c r="CK145" s="177"/>
      <c r="CL145" s="177"/>
      <c r="CM145" s="177"/>
      <c r="CN145" s="177"/>
      <c r="CO145" s="177"/>
      <c r="CP145" s="177"/>
      <c r="CQ145" s="177"/>
      <c r="CR145" s="177"/>
      <c r="CS145" s="177"/>
      <c r="CT145" s="177"/>
      <c r="CU145" s="177"/>
    </row>
    <row r="146" spans="1:99" ht="19.95" customHeight="1" x14ac:dyDescent="0.25">
      <c r="A146" s="15"/>
      <c r="B146" s="64" t="s">
        <v>251</v>
      </c>
      <c r="C146" s="13" t="s">
        <v>220</v>
      </c>
      <c r="D146" s="29" t="s">
        <v>124</v>
      </c>
      <c r="E146" s="9"/>
      <c r="F146" s="1"/>
      <c r="G146" s="75"/>
      <c r="H146" s="8"/>
      <c r="I146" s="76"/>
      <c r="J146" s="8"/>
      <c r="K146" s="76"/>
      <c r="L146" s="8"/>
      <c r="M146" s="76"/>
      <c r="N146" s="8"/>
      <c r="O146" s="76"/>
      <c r="P146" s="8"/>
      <c r="Q146" s="76"/>
      <c r="R146" s="31"/>
      <c r="S146" s="31"/>
      <c r="T146" s="21"/>
      <c r="U146" s="1" t="s">
        <v>40</v>
      </c>
      <c r="V146" s="17"/>
      <c r="W146" s="1"/>
      <c r="X146" s="1"/>
    </row>
    <row r="147" spans="1:99" ht="19.95" customHeight="1" x14ac:dyDescent="0.25">
      <c r="A147" s="15"/>
      <c r="B147" s="64"/>
      <c r="C147" s="13"/>
      <c r="D147" s="29" t="s">
        <v>39</v>
      </c>
      <c r="E147" s="63"/>
      <c r="F147" s="1"/>
      <c r="G147" s="75"/>
      <c r="H147" s="8"/>
      <c r="I147" s="76"/>
      <c r="J147" s="8"/>
      <c r="K147" s="76"/>
      <c r="L147" s="8"/>
      <c r="M147" s="76"/>
      <c r="N147" s="8"/>
      <c r="O147" s="76"/>
      <c r="P147" s="8"/>
      <c r="Q147" s="76"/>
      <c r="R147" s="31"/>
      <c r="S147" s="31"/>
      <c r="T147" s="21"/>
      <c r="U147" s="1" t="s">
        <v>42</v>
      </c>
      <c r="V147" s="17"/>
      <c r="W147" s="1"/>
      <c r="X147" s="1"/>
    </row>
    <row r="148" spans="1:99" ht="19.95" customHeight="1" x14ac:dyDescent="0.25">
      <c r="A148" s="15"/>
      <c r="B148" s="64"/>
      <c r="C148" s="13"/>
      <c r="D148" s="29" t="s">
        <v>221</v>
      </c>
      <c r="E148" s="63">
        <v>5</v>
      </c>
      <c r="F148" s="1"/>
      <c r="G148" s="75"/>
      <c r="H148" s="8"/>
      <c r="I148" s="76"/>
      <c r="J148" s="8"/>
      <c r="K148" s="76"/>
      <c r="L148" s="8"/>
      <c r="M148" s="76"/>
      <c r="N148" s="8"/>
      <c r="O148" s="76"/>
      <c r="P148" s="8"/>
      <c r="Q148" s="76"/>
      <c r="R148" s="31"/>
      <c r="S148" s="31"/>
      <c r="T148" s="21"/>
      <c r="U148" s="1" t="s">
        <v>240</v>
      </c>
      <c r="V148" s="17"/>
      <c r="W148" s="1"/>
      <c r="X148" s="1"/>
    </row>
    <row r="149" spans="1:99" s="32" customFormat="1" ht="19.95" customHeight="1" x14ac:dyDescent="0.25">
      <c r="A149" s="16"/>
      <c r="B149" s="176"/>
      <c r="C149" s="18"/>
      <c r="D149" s="82"/>
      <c r="E149" s="65"/>
      <c r="F149" s="3"/>
      <c r="G149" s="82"/>
      <c r="H149" s="27"/>
      <c r="I149" s="83"/>
      <c r="J149" s="27"/>
      <c r="K149" s="83"/>
      <c r="L149" s="27"/>
      <c r="M149" s="83"/>
      <c r="N149" s="27"/>
      <c r="O149" s="83"/>
      <c r="P149" s="27"/>
      <c r="Q149" s="83"/>
      <c r="R149" s="84"/>
      <c r="S149" s="84"/>
      <c r="T149" s="20"/>
      <c r="U149" s="3"/>
      <c r="V149" s="19"/>
      <c r="W149" s="3"/>
      <c r="X149" s="3"/>
    </row>
    <row r="150" spans="1:99" s="32" customFormat="1" ht="19.95" customHeight="1" x14ac:dyDescent="0.25">
      <c r="A150" s="66" t="s">
        <v>222</v>
      </c>
      <c r="B150" s="88" t="s">
        <v>249</v>
      </c>
      <c r="C150" s="53" t="s">
        <v>223</v>
      </c>
      <c r="D150" s="69" t="s">
        <v>73</v>
      </c>
      <c r="E150" s="69">
        <v>50</v>
      </c>
      <c r="F150" s="44" t="s">
        <v>217</v>
      </c>
      <c r="G150" s="44" t="s">
        <v>211</v>
      </c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72"/>
      <c r="S150" s="72"/>
      <c r="T150" s="57" t="s">
        <v>212</v>
      </c>
      <c r="U150" s="44" t="s">
        <v>213</v>
      </c>
      <c r="V150" s="52" t="s">
        <v>214</v>
      </c>
      <c r="W150" s="44">
        <v>20.399999999999999</v>
      </c>
      <c r="X150" s="44" t="s">
        <v>71</v>
      </c>
    </row>
    <row r="151" spans="1:99" s="32" customFormat="1" ht="19.95" customHeight="1" x14ac:dyDescent="0.25">
      <c r="A151" s="15"/>
      <c r="B151" s="9" t="s">
        <v>250</v>
      </c>
      <c r="C151" s="13" t="s">
        <v>225</v>
      </c>
      <c r="D151" s="63" t="s">
        <v>39</v>
      </c>
      <c r="E151" s="63"/>
      <c r="F151" s="1"/>
      <c r="G151" s="1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31"/>
      <c r="S151" s="31"/>
      <c r="T151" s="21"/>
      <c r="U151" s="1" t="s">
        <v>218</v>
      </c>
      <c r="V151" s="17" t="s">
        <v>219</v>
      </c>
      <c r="W151" s="1"/>
      <c r="X151" s="1" t="s">
        <v>157</v>
      </c>
    </row>
    <row r="152" spans="1:99" s="32" customFormat="1" ht="19.95" customHeight="1" x14ac:dyDescent="0.25">
      <c r="A152" s="15"/>
      <c r="B152" s="9" t="s">
        <v>224</v>
      </c>
      <c r="C152" s="13"/>
      <c r="D152" s="63" t="s">
        <v>221</v>
      </c>
      <c r="E152" s="63">
        <v>30</v>
      </c>
      <c r="F152" s="1"/>
      <c r="G152" s="1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31"/>
      <c r="S152" s="31"/>
      <c r="T152" s="21"/>
      <c r="U152" s="1" t="s">
        <v>40</v>
      </c>
      <c r="V152" s="17" t="s">
        <v>226</v>
      </c>
      <c r="W152" s="1"/>
      <c r="X152" s="1"/>
    </row>
    <row r="153" spans="1:99" s="32" customFormat="1" ht="19.95" customHeight="1" x14ac:dyDescent="0.25">
      <c r="A153" s="16"/>
      <c r="B153" s="28"/>
      <c r="C153" s="18"/>
      <c r="D153" s="3"/>
      <c r="E153" s="65"/>
      <c r="F153" s="3"/>
      <c r="G153" s="3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84"/>
      <c r="S153" s="84"/>
      <c r="T153" s="20"/>
      <c r="U153" s="3" t="s">
        <v>42</v>
      </c>
      <c r="V153" s="19"/>
      <c r="W153" s="3"/>
      <c r="X153" s="3"/>
    </row>
    <row r="154" spans="1:99" s="32" customFormat="1" ht="19.95" customHeight="1" x14ac:dyDescent="0.25">
      <c r="A154" s="66" t="s">
        <v>227</v>
      </c>
      <c r="B154" s="32" t="s">
        <v>432</v>
      </c>
      <c r="C154" s="35" t="s">
        <v>1714</v>
      </c>
      <c r="D154" s="69" t="s">
        <v>73</v>
      </c>
      <c r="E154" s="137">
        <v>80</v>
      </c>
      <c r="F154" s="138" t="s">
        <v>433</v>
      </c>
      <c r="G154" s="292" t="s">
        <v>434</v>
      </c>
      <c r="I154" s="293"/>
      <c r="J154" s="139"/>
      <c r="K154" s="133"/>
      <c r="L154" s="294">
        <v>4800</v>
      </c>
      <c r="M154" s="133"/>
      <c r="N154" s="139"/>
      <c r="O154" s="133"/>
      <c r="P154" s="139"/>
      <c r="Q154" s="133"/>
      <c r="R154" s="139"/>
      <c r="S154" s="133"/>
      <c r="T154" s="294">
        <v>4800</v>
      </c>
      <c r="U154" s="44" t="s">
        <v>213</v>
      </c>
      <c r="V154" s="88" t="s">
        <v>435</v>
      </c>
      <c r="W154" s="137">
        <v>16.3</v>
      </c>
      <c r="X154" s="69" t="s">
        <v>120</v>
      </c>
    </row>
    <row r="155" spans="1:99" s="32" customFormat="1" ht="19.95" customHeight="1" x14ac:dyDescent="0.25">
      <c r="A155" s="14"/>
      <c r="B155" s="139" t="s">
        <v>436</v>
      </c>
      <c r="C155" s="133" t="s">
        <v>1715</v>
      </c>
      <c r="D155" s="141" t="s">
        <v>39</v>
      </c>
      <c r="E155" s="133"/>
      <c r="F155" s="142" t="s">
        <v>437</v>
      </c>
      <c r="G155" s="105"/>
      <c r="H155" s="139"/>
      <c r="I155" s="133"/>
      <c r="J155" s="139"/>
      <c r="K155" s="133"/>
      <c r="L155" s="139"/>
      <c r="M155" s="133"/>
      <c r="N155" s="139"/>
      <c r="O155" s="133"/>
      <c r="P155" s="139"/>
      <c r="Q155" s="133"/>
      <c r="R155" s="139"/>
      <c r="S155" s="133"/>
      <c r="T155" s="139"/>
      <c r="U155" s="4" t="s">
        <v>218</v>
      </c>
      <c r="V155" s="9" t="s">
        <v>121</v>
      </c>
      <c r="W155" s="133"/>
      <c r="X155" s="295"/>
    </row>
    <row r="156" spans="1:99" s="32" customFormat="1" ht="19.95" customHeight="1" x14ac:dyDescent="0.25">
      <c r="A156" s="14"/>
      <c r="B156" s="139"/>
      <c r="C156" s="133" t="s">
        <v>1716</v>
      </c>
      <c r="D156" s="104" t="s">
        <v>438</v>
      </c>
      <c r="E156" s="133"/>
      <c r="F156" s="142" t="s">
        <v>42</v>
      </c>
      <c r="G156" s="133"/>
      <c r="H156" s="139"/>
      <c r="I156" s="133"/>
      <c r="J156" s="139"/>
      <c r="K156" s="133"/>
      <c r="L156" s="139"/>
      <c r="M156" s="133"/>
      <c r="N156" s="139"/>
      <c r="O156" s="133"/>
      <c r="P156" s="139"/>
      <c r="Q156" s="133"/>
      <c r="R156" s="139"/>
      <c r="S156" s="133"/>
      <c r="T156" s="139"/>
      <c r="U156" s="4"/>
      <c r="V156" s="9"/>
      <c r="W156" s="133"/>
      <c r="X156" s="295"/>
    </row>
    <row r="157" spans="1:99" s="35" customFormat="1" ht="19.95" customHeight="1" x14ac:dyDescent="0.25">
      <c r="A157" s="14"/>
      <c r="B157" s="139"/>
      <c r="C157" s="133" t="s">
        <v>441</v>
      </c>
      <c r="D157" s="104" t="s">
        <v>42</v>
      </c>
      <c r="E157" s="133"/>
      <c r="F157" s="142"/>
      <c r="G157" s="133"/>
      <c r="H157" s="139"/>
      <c r="I157" s="293"/>
      <c r="J157" s="139"/>
      <c r="K157" s="133"/>
      <c r="L157" s="294">
        <v>4000</v>
      </c>
      <c r="M157" s="133"/>
      <c r="N157" s="139"/>
      <c r="O157" s="133"/>
      <c r="P157" s="139"/>
      <c r="Q157" s="133"/>
      <c r="R157" s="139"/>
      <c r="S157" s="133"/>
      <c r="T157" s="294">
        <v>4000</v>
      </c>
      <c r="U157" s="4" t="s">
        <v>42</v>
      </c>
      <c r="V157" s="9" t="s">
        <v>439</v>
      </c>
      <c r="W157" s="133"/>
      <c r="X157" s="295"/>
      <c r="Y157" s="162"/>
      <c r="Z157" s="32"/>
      <c r="AA157" s="32"/>
      <c r="AB157" s="32"/>
      <c r="AC157" s="32"/>
      <c r="AD157" s="32"/>
      <c r="AE157" s="32"/>
      <c r="AF157" s="32"/>
      <c r="AG157" s="32"/>
    </row>
    <row r="158" spans="1:99" ht="19.95" customHeight="1" x14ac:dyDescent="0.25">
      <c r="A158" s="14"/>
      <c r="B158" s="139"/>
      <c r="C158" s="133"/>
      <c r="D158" s="139"/>
      <c r="E158" s="133"/>
      <c r="F158" s="142"/>
      <c r="G158" s="133"/>
      <c r="H158" s="139"/>
      <c r="I158" s="133"/>
      <c r="J158" s="139"/>
      <c r="K158" s="133"/>
      <c r="L158" s="139"/>
      <c r="M158" s="133"/>
      <c r="N158" s="139"/>
      <c r="O158" s="133"/>
      <c r="P158" s="139"/>
      <c r="Q158" s="133"/>
      <c r="R158" s="139"/>
      <c r="S158" s="133"/>
      <c r="T158" s="139"/>
      <c r="U158" s="133"/>
      <c r="V158" s="9" t="s">
        <v>122</v>
      </c>
      <c r="W158" s="133"/>
      <c r="X158" s="295"/>
    </row>
    <row r="159" spans="1:99" ht="19.95" customHeight="1" x14ac:dyDescent="0.25">
      <c r="A159" s="14"/>
      <c r="B159" s="139"/>
      <c r="C159" s="133"/>
      <c r="D159" s="139"/>
      <c r="E159" s="133"/>
      <c r="F159" s="142"/>
      <c r="G159" s="133"/>
      <c r="H159" s="139"/>
      <c r="I159" s="133"/>
      <c r="J159" s="139"/>
      <c r="K159" s="133"/>
      <c r="L159" s="139"/>
      <c r="M159" s="133"/>
      <c r="N159" s="139"/>
      <c r="O159" s="133"/>
      <c r="P159" s="139"/>
      <c r="Q159" s="133"/>
      <c r="R159" s="139"/>
      <c r="S159" s="133"/>
      <c r="T159" s="139"/>
      <c r="U159" s="133"/>
      <c r="V159" s="143" t="s">
        <v>440</v>
      </c>
      <c r="W159" s="133"/>
      <c r="X159" s="295"/>
    </row>
    <row r="160" spans="1:99" ht="19.95" customHeight="1" x14ac:dyDescent="0.25">
      <c r="A160" s="14"/>
      <c r="B160" s="139"/>
      <c r="C160" s="133"/>
      <c r="D160" s="139"/>
      <c r="E160" s="133"/>
      <c r="F160" s="142"/>
      <c r="G160" s="133"/>
      <c r="H160" s="139"/>
      <c r="I160" s="133"/>
      <c r="J160" s="139"/>
      <c r="K160" s="133"/>
      <c r="L160" s="294">
        <v>6000</v>
      </c>
      <c r="M160" s="133"/>
      <c r="N160" s="139"/>
      <c r="O160" s="133"/>
      <c r="P160" s="139"/>
      <c r="Q160" s="133"/>
      <c r="R160" s="139"/>
      <c r="S160" s="133"/>
      <c r="T160" s="294">
        <v>6000</v>
      </c>
      <c r="U160" s="133"/>
      <c r="V160" s="143" t="s">
        <v>1610</v>
      </c>
      <c r="W160" s="133"/>
      <c r="X160" s="295"/>
    </row>
    <row r="161" spans="1:24" ht="19.95" customHeight="1" x14ac:dyDescent="0.25">
      <c r="A161" s="14"/>
      <c r="B161" s="80"/>
      <c r="C161" s="28"/>
      <c r="D161" s="80"/>
      <c r="E161" s="28"/>
      <c r="F161" s="82"/>
      <c r="G161" s="28"/>
      <c r="H161" s="80"/>
      <c r="I161" s="27"/>
      <c r="J161" s="83"/>
      <c r="K161" s="27"/>
      <c r="L161" s="83"/>
      <c r="M161" s="27"/>
      <c r="N161" s="83"/>
      <c r="O161" s="27"/>
      <c r="P161" s="83"/>
      <c r="Q161" s="28"/>
      <c r="R161" s="80"/>
      <c r="S161" s="28"/>
      <c r="T161" s="80"/>
      <c r="U161" s="65"/>
      <c r="V161" s="143" t="s">
        <v>76</v>
      </c>
      <c r="W161" s="28"/>
      <c r="X161" s="143"/>
    </row>
    <row r="162" spans="1:24" ht="19.95" customHeight="1" x14ac:dyDescent="0.25">
      <c r="A162" s="112"/>
      <c r="B162" s="28"/>
      <c r="C162" s="18"/>
      <c r="D162" s="3"/>
      <c r="E162" s="3"/>
      <c r="F162" s="3"/>
      <c r="G162" s="3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84"/>
      <c r="S162" s="84"/>
      <c r="T162" s="20"/>
      <c r="U162" s="3"/>
      <c r="V162" s="19"/>
      <c r="W162" s="3"/>
      <c r="X162" s="3"/>
    </row>
    <row r="163" spans="1:24" ht="19.95" customHeight="1" x14ac:dyDescent="0.25">
      <c r="A163" s="66" t="s">
        <v>471</v>
      </c>
      <c r="B163" s="88" t="s">
        <v>78</v>
      </c>
      <c r="C163" s="53" t="s">
        <v>228</v>
      </c>
      <c r="D163" s="69" t="s">
        <v>73</v>
      </c>
      <c r="E163" s="69">
        <v>100</v>
      </c>
      <c r="F163" s="68" t="s">
        <v>46</v>
      </c>
      <c r="G163" s="44" t="s">
        <v>292</v>
      </c>
      <c r="H163" s="55"/>
      <c r="I163" s="55"/>
      <c r="J163" s="46">
        <v>6000</v>
      </c>
      <c r="K163" s="179"/>
      <c r="L163" s="46"/>
      <c r="M163" s="46"/>
      <c r="N163" s="46"/>
      <c r="O163" s="46"/>
      <c r="P163" s="46"/>
      <c r="Q163" s="46"/>
      <c r="R163" s="56"/>
      <c r="S163" s="56"/>
      <c r="T163" s="46">
        <v>6000</v>
      </c>
      <c r="U163" s="44" t="s">
        <v>213</v>
      </c>
      <c r="V163" s="52" t="s">
        <v>229</v>
      </c>
      <c r="W163" s="44">
        <v>20.2</v>
      </c>
      <c r="X163" s="44" t="s">
        <v>120</v>
      </c>
    </row>
    <row r="164" spans="1:24" ht="19.95" customHeight="1" x14ac:dyDescent="0.25">
      <c r="A164" s="15"/>
      <c r="B164" s="9" t="s">
        <v>291</v>
      </c>
      <c r="C164" s="13" t="s">
        <v>230</v>
      </c>
      <c r="D164" s="63" t="s">
        <v>39</v>
      </c>
      <c r="E164" s="63"/>
      <c r="F164" s="75" t="s">
        <v>47</v>
      </c>
      <c r="G164" s="1"/>
      <c r="H164" s="25"/>
      <c r="I164" s="25"/>
      <c r="J164" s="25"/>
      <c r="K164" s="25"/>
      <c r="L164" s="8"/>
      <c r="M164" s="8"/>
      <c r="N164" s="8"/>
      <c r="O164" s="8"/>
      <c r="P164" s="8"/>
      <c r="Q164" s="8"/>
      <c r="R164" s="6"/>
      <c r="S164" s="6"/>
      <c r="T164" s="25"/>
      <c r="U164" s="1" t="s">
        <v>218</v>
      </c>
      <c r="V164" s="17" t="s">
        <v>231</v>
      </c>
      <c r="W164" s="1"/>
      <c r="X164" s="63" t="s">
        <v>71</v>
      </c>
    </row>
    <row r="165" spans="1:24" ht="19.95" customHeight="1" x14ac:dyDescent="0.25">
      <c r="A165" s="15"/>
      <c r="B165" s="9" t="s">
        <v>1717</v>
      </c>
      <c r="C165" s="13" t="s">
        <v>232</v>
      </c>
      <c r="D165" s="63"/>
      <c r="E165" s="63"/>
      <c r="F165" s="75" t="s">
        <v>90</v>
      </c>
      <c r="G165" s="1"/>
      <c r="H165" s="25"/>
      <c r="I165" s="25"/>
      <c r="J165" s="25"/>
      <c r="K165" s="25"/>
      <c r="L165" s="8"/>
      <c r="M165" s="8"/>
      <c r="N165" s="8"/>
      <c r="O165" s="8"/>
      <c r="P165" s="8"/>
      <c r="Q165" s="8"/>
      <c r="R165" s="6"/>
      <c r="S165" s="6"/>
      <c r="T165" s="25"/>
      <c r="U165" s="1" t="s">
        <v>40</v>
      </c>
      <c r="V165" s="17" t="s">
        <v>76</v>
      </c>
      <c r="W165" s="1"/>
      <c r="X165" s="9"/>
    </row>
    <row r="166" spans="1:24" ht="19.95" customHeight="1" x14ac:dyDescent="0.25">
      <c r="A166" s="15"/>
      <c r="B166" s="9" t="s">
        <v>1718</v>
      </c>
      <c r="C166" s="13" t="s">
        <v>56</v>
      </c>
      <c r="D166" s="1"/>
      <c r="E166" s="63"/>
      <c r="F166" s="75" t="s">
        <v>42</v>
      </c>
      <c r="G166" s="1"/>
      <c r="H166" s="25"/>
      <c r="I166" s="25"/>
      <c r="J166" s="8">
        <v>5000</v>
      </c>
      <c r="K166" s="8"/>
      <c r="L166" s="8"/>
      <c r="M166" s="8"/>
      <c r="N166" s="8"/>
      <c r="O166" s="8"/>
      <c r="P166" s="8"/>
      <c r="Q166" s="8"/>
      <c r="R166" s="31"/>
      <c r="S166" s="31"/>
      <c r="T166" s="8">
        <v>5000</v>
      </c>
      <c r="U166" s="1" t="s">
        <v>42</v>
      </c>
      <c r="V166" s="17" t="s">
        <v>233</v>
      </c>
      <c r="W166" s="1"/>
      <c r="X166" s="1"/>
    </row>
    <row r="167" spans="1:24" ht="19.95" customHeight="1" x14ac:dyDescent="0.25">
      <c r="A167" s="15"/>
      <c r="B167" s="9" t="s">
        <v>1719</v>
      </c>
      <c r="C167" s="1"/>
      <c r="D167" s="1"/>
      <c r="E167" s="63"/>
      <c r="F167" s="75"/>
      <c r="G167" s="1"/>
      <c r="H167" s="25"/>
      <c r="I167" s="25"/>
      <c r="J167" s="25"/>
      <c r="K167" s="25"/>
      <c r="L167" s="8"/>
      <c r="M167" s="8"/>
      <c r="N167" s="8"/>
      <c r="O167" s="8"/>
      <c r="P167" s="8"/>
      <c r="Q167" s="8"/>
      <c r="R167" s="6"/>
      <c r="S167" s="6"/>
      <c r="T167" s="21"/>
      <c r="U167" s="4"/>
      <c r="V167" s="17" t="s">
        <v>155</v>
      </c>
      <c r="W167" s="1"/>
      <c r="X167" s="1"/>
    </row>
    <row r="168" spans="1:24" ht="19.95" customHeight="1" x14ac:dyDescent="0.25">
      <c r="A168" s="15"/>
      <c r="B168" s="9"/>
      <c r="C168" s="1"/>
      <c r="D168" s="1"/>
      <c r="E168" s="63"/>
      <c r="F168" s="75"/>
      <c r="G168" s="1"/>
      <c r="H168" s="25"/>
      <c r="I168" s="25"/>
      <c r="J168" s="25"/>
      <c r="K168" s="25"/>
      <c r="L168" s="8"/>
      <c r="M168" s="8"/>
      <c r="N168" s="8"/>
      <c r="O168" s="8"/>
      <c r="P168" s="8"/>
      <c r="Q168" s="8"/>
      <c r="R168" s="6"/>
      <c r="S168" s="6"/>
      <c r="T168" s="21"/>
      <c r="U168" s="167"/>
      <c r="V168" s="17" t="s">
        <v>77</v>
      </c>
      <c r="W168" s="79"/>
      <c r="X168" s="1"/>
    </row>
    <row r="169" spans="1:24" ht="19.95" customHeight="1" x14ac:dyDescent="0.25">
      <c r="A169" s="16"/>
      <c r="B169" s="28"/>
      <c r="C169" s="3"/>
      <c r="D169" s="3"/>
      <c r="E169" s="65"/>
      <c r="F169" s="82"/>
      <c r="G169" s="3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84"/>
      <c r="S169" s="84"/>
      <c r="T169" s="20"/>
      <c r="U169" s="3"/>
      <c r="V169" s="19" t="s">
        <v>234</v>
      </c>
      <c r="W169" s="3"/>
      <c r="X169" s="3"/>
    </row>
    <row r="170" spans="1:24" ht="19.95" customHeight="1" x14ac:dyDescent="0.25">
      <c r="A170" s="69">
        <v>3.5</v>
      </c>
      <c r="B170" s="88" t="s">
        <v>293</v>
      </c>
      <c r="C170" s="88" t="s">
        <v>235</v>
      </c>
      <c r="D170" s="69" t="s">
        <v>73</v>
      </c>
      <c r="E170" s="69">
        <v>100</v>
      </c>
      <c r="F170" s="68" t="s">
        <v>46</v>
      </c>
      <c r="G170" s="69">
        <v>28</v>
      </c>
      <c r="H170" s="88"/>
      <c r="I170" s="88"/>
      <c r="J170" s="88"/>
      <c r="K170" s="88"/>
      <c r="L170" s="88"/>
      <c r="M170" s="88"/>
      <c r="N170" s="88"/>
      <c r="O170" s="46">
        <v>6000</v>
      </c>
      <c r="P170" s="69"/>
      <c r="Q170" s="69"/>
      <c r="R170" s="69"/>
      <c r="S170" s="69"/>
      <c r="T170" s="46">
        <v>6000</v>
      </c>
      <c r="U170" s="44" t="s">
        <v>213</v>
      </c>
      <c r="V170" s="88" t="s">
        <v>236</v>
      </c>
      <c r="W170" s="69">
        <v>20.5</v>
      </c>
      <c r="X170" s="69" t="s">
        <v>71</v>
      </c>
    </row>
    <row r="171" spans="1:24" ht="19.95" customHeight="1" x14ac:dyDescent="0.25">
      <c r="A171" s="9"/>
      <c r="B171" s="35" t="s">
        <v>237</v>
      </c>
      <c r="C171" s="9" t="s">
        <v>238</v>
      </c>
      <c r="D171" s="141" t="s">
        <v>39</v>
      </c>
      <c r="E171" s="63"/>
      <c r="F171" s="75" t="s">
        <v>47</v>
      </c>
      <c r="G171" s="63" t="s">
        <v>290</v>
      </c>
      <c r="H171" s="9"/>
      <c r="I171" s="9"/>
      <c r="J171" s="9"/>
      <c r="K171" s="9"/>
      <c r="L171" s="9"/>
      <c r="M171" s="9"/>
      <c r="N171" s="9"/>
      <c r="O171" s="25"/>
      <c r="P171" s="63"/>
      <c r="Q171" s="63"/>
      <c r="R171" s="63"/>
      <c r="S171" s="63"/>
      <c r="T171" s="25"/>
      <c r="U171" s="1" t="s">
        <v>218</v>
      </c>
      <c r="V171" s="9" t="s">
        <v>121</v>
      </c>
      <c r="W171" s="63"/>
      <c r="X171" s="1" t="s">
        <v>120</v>
      </c>
    </row>
    <row r="172" spans="1:24" ht="19.95" customHeight="1" x14ac:dyDescent="0.25">
      <c r="A172" s="9"/>
      <c r="B172" s="9" t="s">
        <v>239</v>
      </c>
      <c r="C172" s="9"/>
      <c r="D172" s="141" t="s">
        <v>221</v>
      </c>
      <c r="E172" s="63"/>
      <c r="F172" s="75" t="s">
        <v>90</v>
      </c>
      <c r="G172" s="63"/>
      <c r="H172" s="9"/>
      <c r="I172" s="9"/>
      <c r="J172" s="9"/>
      <c r="K172" s="9"/>
      <c r="L172" s="9"/>
      <c r="M172" s="9"/>
      <c r="N172" s="9"/>
      <c r="O172" s="25"/>
      <c r="P172" s="63"/>
      <c r="Q172" s="63"/>
      <c r="R172" s="63"/>
      <c r="S172" s="63"/>
      <c r="T172" s="25"/>
      <c r="U172" s="1" t="s">
        <v>40</v>
      </c>
      <c r="V172" s="9" t="s">
        <v>76</v>
      </c>
      <c r="W172" s="9"/>
      <c r="X172" s="1"/>
    </row>
    <row r="173" spans="1:24" ht="19.95" customHeight="1" x14ac:dyDescent="0.25">
      <c r="A173" s="9"/>
      <c r="B173" s="9"/>
      <c r="C173" s="9"/>
      <c r="D173" s="63"/>
      <c r="E173" s="63"/>
      <c r="F173" s="75" t="s">
        <v>42</v>
      </c>
      <c r="G173" s="9"/>
      <c r="H173" s="9"/>
      <c r="I173" s="9"/>
      <c r="J173" s="9"/>
      <c r="K173" s="9"/>
      <c r="L173" s="9"/>
      <c r="M173" s="9"/>
      <c r="N173" s="9"/>
      <c r="O173" s="8">
        <v>5000</v>
      </c>
      <c r="P173" s="63"/>
      <c r="Q173" s="63"/>
      <c r="R173" s="63"/>
      <c r="S173" s="63"/>
      <c r="T173" s="8">
        <v>5000</v>
      </c>
      <c r="U173" s="1" t="s">
        <v>42</v>
      </c>
      <c r="V173" s="9" t="s">
        <v>233</v>
      </c>
      <c r="W173" s="9"/>
      <c r="X173" s="9"/>
    </row>
    <row r="174" spans="1:24" ht="19.95" customHeight="1" x14ac:dyDescent="0.25">
      <c r="A174" s="9"/>
      <c r="B174" s="9"/>
      <c r="C174" s="9"/>
      <c r="D174" s="63"/>
      <c r="E174" s="63"/>
      <c r="F174" s="75"/>
      <c r="G174" s="9"/>
      <c r="H174" s="9"/>
      <c r="I174" s="9"/>
      <c r="J174" s="9"/>
      <c r="K174" s="9"/>
      <c r="L174" s="9"/>
      <c r="M174" s="9"/>
      <c r="N174" s="9"/>
      <c r="O174" s="8"/>
      <c r="P174" s="63"/>
      <c r="Q174" s="63"/>
      <c r="R174" s="63"/>
      <c r="S174" s="63"/>
      <c r="T174" s="8"/>
      <c r="U174" s="50"/>
      <c r="V174" s="9" t="s">
        <v>122</v>
      </c>
      <c r="W174" s="9"/>
      <c r="X174" s="9"/>
    </row>
    <row r="175" spans="1:24" ht="19.95" customHeight="1" x14ac:dyDescent="0.25">
      <c r="A175" s="28"/>
      <c r="B175" s="28"/>
      <c r="C175" s="28"/>
      <c r="D175" s="28"/>
      <c r="E175" s="28"/>
      <c r="F175" s="82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143" t="s">
        <v>77</v>
      </c>
      <c r="W175" s="28"/>
      <c r="X175" s="28"/>
    </row>
    <row r="176" spans="1:24" ht="19.95" customHeight="1" x14ac:dyDescent="0.25">
      <c r="A176" s="88">
        <v>3.6</v>
      </c>
      <c r="B176" s="88" t="s">
        <v>1384</v>
      </c>
      <c r="C176" s="88" t="s">
        <v>1388</v>
      </c>
      <c r="D176" s="69" t="s">
        <v>73</v>
      </c>
      <c r="E176" s="88">
        <v>25</v>
      </c>
      <c r="F176" s="44"/>
      <c r="G176" s="174" t="s">
        <v>1391</v>
      </c>
      <c r="H176" s="88"/>
      <c r="I176" s="88"/>
      <c r="J176" s="88"/>
      <c r="K176" s="88"/>
      <c r="L176" s="686">
        <v>20000</v>
      </c>
      <c r="M176" s="88"/>
      <c r="N176" s="88"/>
      <c r="O176" s="88"/>
      <c r="P176" s="88"/>
      <c r="Q176" s="88"/>
      <c r="R176" s="88"/>
      <c r="S176" s="88"/>
      <c r="T176" s="686">
        <v>20000</v>
      </c>
      <c r="U176" s="44" t="s">
        <v>213</v>
      </c>
      <c r="V176" s="88" t="s">
        <v>1392</v>
      </c>
      <c r="W176" s="88"/>
      <c r="X176" s="88" t="s">
        <v>34</v>
      </c>
    </row>
    <row r="177" spans="1:24" ht="19.95" customHeight="1" x14ac:dyDescent="0.25">
      <c r="A177" s="9"/>
      <c r="B177" s="9" t="s">
        <v>1385</v>
      </c>
      <c r="C177" s="9" t="s">
        <v>1389</v>
      </c>
      <c r="D177" s="63" t="s">
        <v>39</v>
      </c>
      <c r="E177" s="9"/>
      <c r="F177" s="1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" t="s">
        <v>218</v>
      </c>
      <c r="V177" s="9" t="s">
        <v>1393</v>
      </c>
      <c r="W177" s="9"/>
      <c r="X177" s="9"/>
    </row>
    <row r="178" spans="1:24" ht="19.95" customHeight="1" x14ac:dyDescent="0.25">
      <c r="A178" s="9"/>
      <c r="B178" s="9" t="s">
        <v>1386</v>
      </c>
      <c r="C178" s="9" t="s">
        <v>1390</v>
      </c>
      <c r="D178" s="63" t="s">
        <v>221</v>
      </c>
      <c r="E178" s="9"/>
      <c r="F178" s="1"/>
      <c r="G178" s="9"/>
      <c r="H178" s="9"/>
      <c r="I178" s="9"/>
      <c r="J178" s="9"/>
      <c r="K178" s="9"/>
      <c r="L178" s="387">
        <v>18000</v>
      </c>
      <c r="M178" s="9"/>
      <c r="N178" s="9"/>
      <c r="O178" s="9"/>
      <c r="P178" s="9"/>
      <c r="Q178" s="9"/>
      <c r="R178" s="9"/>
      <c r="S178" s="9"/>
      <c r="T178" s="387">
        <v>18000</v>
      </c>
      <c r="U178" s="1" t="s">
        <v>40</v>
      </c>
      <c r="V178" s="9" t="s">
        <v>1394</v>
      </c>
      <c r="W178" s="9"/>
      <c r="X178" s="9"/>
    </row>
    <row r="179" spans="1:24" ht="19.95" customHeight="1" x14ac:dyDescent="0.25">
      <c r="A179" s="9"/>
      <c r="B179" s="9" t="s">
        <v>1387</v>
      </c>
      <c r="C179" s="9"/>
      <c r="D179" s="9"/>
      <c r="E179" s="9"/>
      <c r="F179" s="1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" t="s">
        <v>42</v>
      </c>
      <c r="V179" s="9" t="s">
        <v>1395</v>
      </c>
      <c r="W179" s="9"/>
      <c r="X179" s="9"/>
    </row>
    <row r="180" spans="1:24" ht="19.95" customHeight="1" x14ac:dyDescent="0.25">
      <c r="A180" s="9"/>
      <c r="B180" s="9"/>
      <c r="C180" s="9"/>
      <c r="D180" s="9"/>
      <c r="E180" s="9"/>
      <c r="F180" s="1"/>
      <c r="G180" s="9"/>
      <c r="H180" s="9"/>
      <c r="I180" s="9"/>
      <c r="J180" s="9"/>
      <c r="K180" s="9"/>
      <c r="L180" s="387">
        <v>30000</v>
      </c>
      <c r="M180" s="9"/>
      <c r="N180" s="9"/>
      <c r="O180" s="9"/>
      <c r="P180" s="9"/>
      <c r="Q180" s="9"/>
      <c r="R180" s="9"/>
      <c r="S180" s="9"/>
      <c r="T180" s="387">
        <v>30000</v>
      </c>
      <c r="U180" s="9"/>
      <c r="V180" s="9" t="s">
        <v>1396</v>
      </c>
      <c r="W180" s="9"/>
      <c r="X180" s="9"/>
    </row>
    <row r="181" spans="1:24" ht="19.95" customHeight="1" x14ac:dyDescent="0.25">
      <c r="A181" s="9"/>
      <c r="B181" s="9"/>
      <c r="C181" s="9"/>
      <c r="D181" s="9"/>
      <c r="E181" s="9"/>
      <c r="F181" s="1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 t="s">
        <v>1397</v>
      </c>
      <c r="W181" s="9"/>
      <c r="X181" s="9"/>
    </row>
    <row r="182" spans="1:24" ht="19.95" customHeight="1" x14ac:dyDescent="0.25">
      <c r="A182" s="16" t="s">
        <v>339</v>
      </c>
      <c r="B182" s="1181" t="s">
        <v>340</v>
      </c>
      <c r="C182" s="1181"/>
      <c r="D182" s="1182" t="s">
        <v>338</v>
      </c>
      <c r="E182" s="1183"/>
      <c r="F182" s="1183"/>
      <c r="G182" s="1183"/>
      <c r="H182" s="1183"/>
      <c r="I182" s="1183"/>
      <c r="J182" s="1184"/>
      <c r="K182" s="20"/>
      <c r="L182" s="7"/>
      <c r="M182" s="7"/>
      <c r="N182" s="7"/>
      <c r="O182" s="7"/>
      <c r="P182" s="7"/>
      <c r="Q182" s="7"/>
      <c r="R182" s="7"/>
      <c r="S182" s="7"/>
      <c r="T182" s="20"/>
      <c r="U182" s="3"/>
      <c r="V182" s="18"/>
      <c r="W182" s="3"/>
      <c r="X182" s="3"/>
    </row>
    <row r="183" spans="1:24" ht="19.95" customHeight="1" x14ac:dyDescent="0.25">
      <c r="A183" s="14" t="s">
        <v>341</v>
      </c>
      <c r="B183" s="22" t="s">
        <v>275</v>
      </c>
      <c r="C183" s="24" t="s">
        <v>304</v>
      </c>
      <c r="D183" s="24" t="s">
        <v>39</v>
      </c>
      <c r="E183" s="211">
        <v>80</v>
      </c>
      <c r="F183" s="4"/>
      <c r="G183" s="212" t="s">
        <v>305</v>
      </c>
      <c r="H183" s="5"/>
      <c r="I183" s="5"/>
      <c r="J183" s="237">
        <v>6000</v>
      </c>
      <c r="K183" s="23"/>
      <c r="L183" s="5"/>
      <c r="M183" s="5"/>
      <c r="N183" s="5"/>
      <c r="O183" s="5"/>
      <c r="P183" s="5"/>
      <c r="Q183" s="5"/>
      <c r="R183" s="5"/>
      <c r="S183" s="5"/>
      <c r="T183" s="23">
        <v>4800</v>
      </c>
      <c r="U183" s="4" t="s">
        <v>213</v>
      </c>
      <c r="V183" s="24" t="s">
        <v>229</v>
      </c>
      <c r="W183" s="4">
        <v>12.8</v>
      </c>
      <c r="X183" s="4" t="s">
        <v>71</v>
      </c>
    </row>
    <row r="184" spans="1:24" ht="19.95" customHeight="1" x14ac:dyDescent="0.25">
      <c r="A184" s="14"/>
      <c r="B184" s="22" t="s">
        <v>472</v>
      </c>
      <c r="C184" s="24" t="s">
        <v>307</v>
      </c>
      <c r="D184" s="24"/>
      <c r="E184" s="211"/>
      <c r="F184" s="4"/>
      <c r="G184" s="212"/>
      <c r="H184" s="5"/>
      <c r="I184" s="5"/>
      <c r="J184" s="213"/>
      <c r="K184" s="23"/>
      <c r="L184" s="5"/>
      <c r="M184" s="5"/>
      <c r="N184" s="5"/>
      <c r="O184" s="5"/>
      <c r="P184" s="5"/>
      <c r="Q184" s="5"/>
      <c r="R184" s="5"/>
      <c r="S184" s="5"/>
      <c r="T184" s="23"/>
      <c r="U184" s="4" t="s">
        <v>218</v>
      </c>
      <c r="V184" s="24" t="s">
        <v>1683</v>
      </c>
      <c r="W184" s="4"/>
      <c r="X184" s="4" t="s">
        <v>120</v>
      </c>
    </row>
    <row r="185" spans="1:24" ht="19.95" customHeight="1" x14ac:dyDescent="0.25">
      <c r="A185" s="14"/>
      <c r="B185" s="22" t="s">
        <v>306</v>
      </c>
      <c r="C185" s="24" t="s">
        <v>309</v>
      </c>
      <c r="D185" s="24"/>
      <c r="E185" s="211"/>
      <c r="F185" s="4"/>
      <c r="G185" s="212"/>
      <c r="H185" s="5"/>
      <c r="I185" s="5"/>
      <c r="J185" s="213"/>
      <c r="K185" s="23"/>
      <c r="L185" s="5"/>
      <c r="M185" s="5"/>
      <c r="N185" s="5"/>
      <c r="O185" s="5"/>
      <c r="P185" s="5"/>
      <c r="Q185" s="5"/>
      <c r="R185" s="5"/>
      <c r="S185" s="5"/>
      <c r="T185" s="23"/>
      <c r="U185" s="4" t="s">
        <v>40</v>
      </c>
      <c r="V185" s="24"/>
      <c r="W185" s="4"/>
      <c r="X185" s="4"/>
    </row>
    <row r="186" spans="1:24" ht="19.95" customHeight="1" x14ac:dyDescent="0.25">
      <c r="A186" s="14"/>
      <c r="B186" s="22" t="s">
        <v>308</v>
      </c>
      <c r="C186" s="24" t="s">
        <v>310</v>
      </c>
      <c r="D186" s="24"/>
      <c r="E186" s="211"/>
      <c r="F186" s="4"/>
      <c r="G186" s="212"/>
      <c r="H186" s="5"/>
      <c r="I186" s="5"/>
      <c r="J186" s="237">
        <v>5000</v>
      </c>
      <c r="K186" s="23"/>
      <c r="L186" s="5"/>
      <c r="M186" s="5"/>
      <c r="N186" s="5"/>
      <c r="O186" s="5"/>
      <c r="P186" s="5"/>
      <c r="Q186" s="5"/>
      <c r="R186" s="5"/>
      <c r="S186" s="5"/>
      <c r="T186" s="23">
        <v>4000</v>
      </c>
      <c r="U186" s="4" t="s">
        <v>42</v>
      </c>
      <c r="V186" s="24" t="s">
        <v>1613</v>
      </c>
      <c r="W186" s="4"/>
      <c r="X186" s="4"/>
    </row>
    <row r="187" spans="1:24" ht="19.95" customHeight="1" x14ac:dyDescent="0.25">
      <c r="A187" s="14"/>
      <c r="B187" s="22"/>
      <c r="C187" s="24" t="s">
        <v>311</v>
      </c>
      <c r="D187" s="24"/>
      <c r="E187" s="211"/>
      <c r="F187" s="4"/>
      <c r="G187" s="212"/>
      <c r="H187" s="5"/>
      <c r="I187" s="5"/>
      <c r="J187" s="213"/>
      <c r="K187" s="23"/>
      <c r="L187" s="5"/>
      <c r="M187" s="5"/>
      <c r="N187" s="5"/>
      <c r="O187" s="5"/>
      <c r="P187" s="5"/>
      <c r="Q187" s="5"/>
      <c r="R187" s="5"/>
      <c r="S187" s="5"/>
      <c r="T187" s="23"/>
      <c r="U187" s="4"/>
      <c r="V187" s="24" t="s">
        <v>1684</v>
      </c>
      <c r="W187" s="4"/>
      <c r="X187" s="4"/>
    </row>
    <row r="188" spans="1:24" ht="19.95" customHeight="1" x14ac:dyDescent="0.25">
      <c r="A188" s="239"/>
      <c r="B188" s="39"/>
      <c r="C188" s="240"/>
      <c r="D188" s="240"/>
      <c r="E188" s="241"/>
      <c r="F188" s="242"/>
      <c r="G188" s="243"/>
      <c r="H188" s="244"/>
      <c r="I188" s="244"/>
      <c r="J188" s="245"/>
      <c r="K188" s="246"/>
      <c r="L188" s="244"/>
      <c r="M188" s="244"/>
      <c r="N188" s="244"/>
      <c r="O188" s="244"/>
      <c r="P188" s="244"/>
      <c r="Q188" s="244"/>
      <c r="R188" s="244"/>
      <c r="S188" s="244"/>
      <c r="T188" s="246"/>
      <c r="U188" s="242"/>
      <c r="V188" s="240"/>
      <c r="W188" s="242"/>
      <c r="X188" s="242"/>
    </row>
    <row r="189" spans="1:24" ht="19.95" customHeight="1" x14ac:dyDescent="0.25">
      <c r="A189" s="14" t="s">
        <v>342</v>
      </c>
      <c r="B189" s="22" t="s">
        <v>312</v>
      </c>
      <c r="C189" s="24" t="s">
        <v>304</v>
      </c>
      <c r="D189" s="24" t="s">
        <v>39</v>
      </c>
      <c r="E189" s="211">
        <v>15</v>
      </c>
      <c r="F189" s="4"/>
      <c r="G189" s="212" t="s">
        <v>473</v>
      </c>
      <c r="H189" s="5"/>
      <c r="I189" s="5"/>
      <c r="J189" s="237">
        <v>1200</v>
      </c>
      <c r="K189" s="23"/>
      <c r="L189" s="5"/>
      <c r="M189" s="5"/>
      <c r="N189" s="5"/>
      <c r="O189" s="5"/>
      <c r="P189" s="5"/>
      <c r="Q189" s="12">
        <v>1200</v>
      </c>
      <c r="R189" s="5"/>
      <c r="S189" s="5"/>
      <c r="T189" s="23">
        <v>2400</v>
      </c>
      <c r="U189" s="4" t="s">
        <v>213</v>
      </c>
      <c r="V189" s="24" t="s">
        <v>229</v>
      </c>
      <c r="W189" s="4">
        <v>12.8</v>
      </c>
      <c r="X189" s="4" t="s">
        <v>71</v>
      </c>
    </row>
    <row r="190" spans="1:24" ht="19.95" customHeight="1" x14ac:dyDescent="0.25">
      <c r="A190" s="14"/>
      <c r="B190" s="22" t="s">
        <v>313</v>
      </c>
      <c r="C190" s="24" t="s">
        <v>314</v>
      </c>
      <c r="D190" s="24" t="s">
        <v>136</v>
      </c>
      <c r="E190" s="211">
        <v>1</v>
      </c>
      <c r="F190" s="4"/>
      <c r="G190" s="212" t="s">
        <v>315</v>
      </c>
      <c r="H190" s="5"/>
      <c r="I190" s="5"/>
      <c r="J190" s="213"/>
      <c r="K190" s="23"/>
      <c r="L190" s="5"/>
      <c r="M190" s="5"/>
      <c r="N190" s="5"/>
      <c r="O190" s="5"/>
      <c r="P190" s="5"/>
      <c r="Q190" s="30"/>
      <c r="R190" s="5"/>
      <c r="S190" s="5"/>
      <c r="T190" s="23"/>
      <c r="U190" s="4" t="s">
        <v>218</v>
      </c>
      <c r="V190" s="24" t="s">
        <v>316</v>
      </c>
      <c r="W190" s="4"/>
      <c r="X190" s="4" t="s">
        <v>54</v>
      </c>
    </row>
    <row r="191" spans="1:24" ht="19.95" customHeight="1" x14ac:dyDescent="0.25">
      <c r="A191" s="14"/>
      <c r="B191" s="22"/>
      <c r="C191" s="24" t="s">
        <v>317</v>
      </c>
      <c r="D191" s="24" t="s">
        <v>43</v>
      </c>
      <c r="E191" s="211">
        <v>4</v>
      </c>
      <c r="F191" s="4"/>
      <c r="G191" s="212"/>
      <c r="H191" s="5"/>
      <c r="I191" s="5"/>
      <c r="J191" s="213"/>
      <c r="K191" s="23"/>
      <c r="L191" s="5"/>
      <c r="M191" s="5"/>
      <c r="N191" s="5"/>
      <c r="O191" s="5"/>
      <c r="P191" s="5"/>
      <c r="Q191" s="30"/>
      <c r="R191" s="5"/>
      <c r="S191" s="5"/>
      <c r="T191" s="23"/>
      <c r="U191" s="4" t="s">
        <v>40</v>
      </c>
      <c r="V191" s="24"/>
      <c r="W191" s="4"/>
      <c r="X191" s="4"/>
    </row>
    <row r="192" spans="1:24" ht="19.95" customHeight="1" x14ac:dyDescent="0.25">
      <c r="A192" s="14"/>
      <c r="B192" s="22"/>
      <c r="C192" s="24"/>
      <c r="D192" s="24"/>
      <c r="E192" s="211"/>
      <c r="F192" s="4"/>
      <c r="G192" s="212"/>
      <c r="H192" s="5"/>
      <c r="I192" s="5"/>
      <c r="J192" s="237">
        <v>1000</v>
      </c>
      <c r="K192" s="23"/>
      <c r="L192" s="5"/>
      <c r="M192" s="5"/>
      <c r="N192" s="5"/>
      <c r="O192" s="5"/>
      <c r="P192" s="5"/>
      <c r="Q192" s="12">
        <v>1000</v>
      </c>
      <c r="R192" s="5"/>
      <c r="S192" s="5"/>
      <c r="T192" s="23">
        <v>2000</v>
      </c>
      <c r="U192" s="4" t="s">
        <v>42</v>
      </c>
      <c r="V192" s="24" t="s">
        <v>50</v>
      </c>
      <c r="W192" s="4"/>
      <c r="X192" s="4"/>
    </row>
    <row r="193" spans="1:24" ht="19.95" customHeight="1" x14ac:dyDescent="0.25">
      <c r="A193" s="14"/>
      <c r="B193" s="22"/>
      <c r="C193" s="24"/>
      <c r="D193" s="24"/>
      <c r="E193" s="211"/>
      <c r="F193" s="4"/>
      <c r="G193" s="212"/>
      <c r="H193" s="5"/>
      <c r="I193" s="5"/>
      <c r="J193" s="213"/>
      <c r="K193" s="23"/>
      <c r="L193" s="5"/>
      <c r="M193" s="5"/>
      <c r="N193" s="5"/>
      <c r="O193" s="5"/>
      <c r="P193" s="5"/>
      <c r="Q193" s="30"/>
      <c r="R193" s="5"/>
      <c r="S193" s="5"/>
      <c r="T193" s="23"/>
      <c r="U193" s="4"/>
      <c r="V193" s="24" t="s">
        <v>318</v>
      </c>
      <c r="W193" s="4"/>
      <c r="X193" s="4"/>
    </row>
    <row r="194" spans="1:24" ht="19.95" customHeight="1" x14ac:dyDescent="0.25">
      <c r="A194" s="14"/>
      <c r="B194" s="22"/>
      <c r="C194" s="24"/>
      <c r="D194" s="24"/>
      <c r="E194" s="211"/>
      <c r="F194" s="4"/>
      <c r="G194" s="212"/>
      <c r="H194" s="5"/>
      <c r="I194" s="5"/>
      <c r="J194" s="213"/>
      <c r="K194" s="23"/>
      <c r="L194" s="5"/>
      <c r="M194" s="5"/>
      <c r="N194" s="5"/>
      <c r="O194" s="5"/>
      <c r="P194" s="5"/>
      <c r="Q194" s="12">
        <v>1000</v>
      </c>
      <c r="R194" s="5"/>
      <c r="S194" s="5"/>
      <c r="T194" s="23">
        <v>1000</v>
      </c>
      <c r="U194" s="4"/>
      <c r="V194" s="24" t="s">
        <v>319</v>
      </c>
      <c r="W194" s="4"/>
      <c r="X194" s="4"/>
    </row>
    <row r="195" spans="1:24" ht="19.95" customHeight="1" x14ac:dyDescent="0.25">
      <c r="A195" s="14"/>
      <c r="B195" s="22"/>
      <c r="C195" s="24"/>
      <c r="D195" s="24"/>
      <c r="E195" s="211"/>
      <c r="F195" s="4"/>
      <c r="G195" s="212"/>
      <c r="H195" s="5"/>
      <c r="I195" s="5"/>
      <c r="J195" s="213"/>
      <c r="K195" s="23"/>
      <c r="L195" s="5"/>
      <c r="M195" s="5"/>
      <c r="N195" s="5"/>
      <c r="O195" s="5"/>
      <c r="P195" s="5"/>
      <c r="Q195" s="30"/>
      <c r="R195" s="5"/>
      <c r="S195" s="5"/>
      <c r="T195" s="23"/>
      <c r="U195" s="4"/>
      <c r="V195" s="24" t="s">
        <v>320</v>
      </c>
      <c r="W195" s="4"/>
      <c r="X195" s="4"/>
    </row>
    <row r="196" spans="1:24" ht="19.95" customHeight="1" x14ac:dyDescent="0.25">
      <c r="A196" s="14"/>
      <c r="B196" s="22"/>
      <c r="C196" s="24"/>
      <c r="D196" s="24"/>
      <c r="E196" s="211"/>
      <c r="F196" s="4"/>
      <c r="G196" s="212"/>
      <c r="H196" s="5"/>
      <c r="I196" s="5"/>
      <c r="J196" s="213"/>
      <c r="K196" s="23"/>
      <c r="L196" s="5"/>
      <c r="M196" s="5"/>
      <c r="N196" s="5"/>
      <c r="O196" s="5"/>
      <c r="P196" s="5"/>
      <c r="Q196" s="12">
        <v>1800</v>
      </c>
      <c r="R196" s="5"/>
      <c r="S196" s="5"/>
      <c r="T196" s="23">
        <v>1800</v>
      </c>
      <c r="U196" s="4"/>
      <c r="V196" s="24" t="s">
        <v>321</v>
      </c>
      <c r="W196" s="4"/>
      <c r="X196" s="4"/>
    </row>
    <row r="197" spans="1:24" ht="19.95" customHeight="1" x14ac:dyDescent="0.25">
      <c r="A197" s="15"/>
      <c r="B197" s="17"/>
      <c r="C197" s="13"/>
      <c r="D197" s="13"/>
      <c r="E197" s="190"/>
      <c r="F197" s="1"/>
      <c r="G197" s="214"/>
      <c r="H197" s="6"/>
      <c r="I197" s="6"/>
      <c r="J197" s="249"/>
      <c r="K197" s="21"/>
      <c r="L197" s="6"/>
      <c r="M197" s="6"/>
      <c r="N197" s="6"/>
      <c r="O197" s="6"/>
      <c r="P197" s="6"/>
      <c r="Q197" s="31"/>
      <c r="R197" s="6"/>
      <c r="S197" s="6"/>
      <c r="T197" s="21"/>
      <c r="U197" s="1"/>
      <c r="V197" s="13" t="s">
        <v>322</v>
      </c>
      <c r="W197" s="1"/>
      <c r="X197" s="1"/>
    </row>
    <row r="198" spans="1:24" ht="19.95" customHeight="1" x14ac:dyDescent="0.25">
      <c r="A198" s="239"/>
      <c r="B198" s="39"/>
      <c r="C198" s="240"/>
      <c r="D198" s="240"/>
      <c r="E198" s="241"/>
      <c r="F198" s="242"/>
      <c r="G198" s="243"/>
      <c r="H198" s="244"/>
      <c r="I198" s="244"/>
      <c r="J198" s="245"/>
      <c r="K198" s="246"/>
      <c r="L198" s="244"/>
      <c r="M198" s="244"/>
      <c r="N198" s="244"/>
      <c r="O198" s="244"/>
      <c r="P198" s="244"/>
      <c r="Q198" s="238"/>
      <c r="R198" s="244"/>
      <c r="S198" s="244"/>
      <c r="T198" s="246"/>
      <c r="U198" s="242"/>
      <c r="V198" s="240"/>
      <c r="W198" s="242"/>
      <c r="X198" s="242"/>
    </row>
    <row r="199" spans="1:24" ht="19.95" customHeight="1" x14ac:dyDescent="0.25">
      <c r="A199" s="14" t="s">
        <v>343</v>
      </c>
      <c r="B199" s="22" t="s">
        <v>323</v>
      </c>
      <c r="C199" s="24" t="s">
        <v>304</v>
      </c>
      <c r="D199" s="24" t="s">
        <v>39</v>
      </c>
      <c r="E199" s="211">
        <v>15</v>
      </c>
      <c r="F199" s="4"/>
      <c r="G199" s="212" t="s">
        <v>324</v>
      </c>
      <c r="H199" s="5"/>
      <c r="I199" s="5"/>
      <c r="J199" s="213"/>
      <c r="K199" s="23">
        <v>3600</v>
      </c>
      <c r="L199" s="5"/>
      <c r="M199" s="5"/>
      <c r="N199" s="5"/>
      <c r="O199" s="5"/>
      <c r="P199" s="5"/>
      <c r="Q199" s="12">
        <v>3600</v>
      </c>
      <c r="R199" s="5"/>
      <c r="S199" s="5"/>
      <c r="T199" s="23">
        <v>7200</v>
      </c>
      <c r="U199" s="4" t="s">
        <v>213</v>
      </c>
      <c r="V199" s="24" t="s">
        <v>325</v>
      </c>
      <c r="W199" s="4">
        <v>12.8</v>
      </c>
      <c r="X199" s="4" t="s">
        <v>71</v>
      </c>
    </row>
    <row r="200" spans="1:24" ht="19.95" customHeight="1" x14ac:dyDescent="0.25">
      <c r="A200" s="14"/>
      <c r="B200" s="22" t="s">
        <v>326</v>
      </c>
      <c r="C200" s="24" t="s">
        <v>327</v>
      </c>
      <c r="D200" s="24" t="s">
        <v>136</v>
      </c>
      <c r="E200" s="211">
        <v>1</v>
      </c>
      <c r="F200" s="4"/>
      <c r="G200" s="212" t="s">
        <v>328</v>
      </c>
      <c r="H200" s="5"/>
      <c r="I200" s="5"/>
      <c r="J200" s="213"/>
      <c r="K200" s="23"/>
      <c r="L200" s="5"/>
      <c r="M200" s="5"/>
      <c r="N200" s="5"/>
      <c r="O200" s="5"/>
      <c r="P200" s="5"/>
      <c r="Q200" s="30"/>
      <c r="R200" s="5"/>
      <c r="S200" s="5"/>
      <c r="T200" s="23"/>
      <c r="U200" s="4" t="s">
        <v>218</v>
      </c>
      <c r="V200" s="24" t="s">
        <v>329</v>
      </c>
      <c r="W200" s="4"/>
      <c r="X200" s="4" t="s">
        <v>54</v>
      </c>
    </row>
    <row r="201" spans="1:24" ht="19.95" customHeight="1" x14ac:dyDescent="0.25">
      <c r="A201" s="14"/>
      <c r="B201" s="22"/>
      <c r="C201" s="24" t="s">
        <v>330</v>
      </c>
      <c r="D201" s="24" t="s">
        <v>43</v>
      </c>
      <c r="E201" s="211">
        <v>4</v>
      </c>
      <c r="F201" s="4"/>
      <c r="G201" s="212"/>
      <c r="H201" s="5"/>
      <c r="I201" s="5"/>
      <c r="J201" s="213"/>
      <c r="K201" s="23"/>
      <c r="L201" s="5"/>
      <c r="M201" s="5"/>
      <c r="N201" s="5"/>
      <c r="O201" s="5"/>
      <c r="P201" s="5"/>
      <c r="Q201" s="30"/>
      <c r="R201" s="5"/>
      <c r="S201" s="5"/>
      <c r="T201" s="23"/>
      <c r="U201" s="4" t="s">
        <v>40</v>
      </c>
      <c r="V201" s="24" t="s">
        <v>331</v>
      </c>
      <c r="W201" s="4"/>
      <c r="X201" s="4"/>
    </row>
    <row r="202" spans="1:24" ht="19.95" customHeight="1" x14ac:dyDescent="0.25">
      <c r="A202" s="14"/>
      <c r="B202" s="22"/>
      <c r="C202" s="24" t="s">
        <v>332</v>
      </c>
      <c r="D202" s="24"/>
      <c r="E202" s="211"/>
      <c r="F202" s="4"/>
      <c r="G202" s="212"/>
      <c r="H202" s="5"/>
      <c r="I202" s="5"/>
      <c r="J202" s="213"/>
      <c r="K202" s="23">
        <v>1200</v>
      </c>
      <c r="L202" s="5"/>
      <c r="M202" s="5"/>
      <c r="N202" s="5"/>
      <c r="O202" s="5"/>
      <c r="P202" s="5"/>
      <c r="Q202" s="12">
        <v>1200</v>
      </c>
      <c r="R202" s="5"/>
      <c r="S202" s="5"/>
      <c r="T202" s="23">
        <v>2400</v>
      </c>
      <c r="U202" s="4" t="s">
        <v>42</v>
      </c>
      <c r="V202" s="24" t="s">
        <v>229</v>
      </c>
      <c r="W202" s="4"/>
      <c r="X202" s="4"/>
    </row>
    <row r="203" spans="1:24" ht="19.95" customHeight="1" x14ac:dyDescent="0.25">
      <c r="A203" s="14"/>
      <c r="B203" s="22"/>
      <c r="C203" s="24"/>
      <c r="D203" s="24"/>
      <c r="E203" s="211"/>
      <c r="F203" s="4"/>
      <c r="G203" s="212"/>
      <c r="H203" s="5"/>
      <c r="I203" s="5"/>
      <c r="J203" s="213"/>
      <c r="K203" s="23"/>
      <c r="L203" s="5"/>
      <c r="M203" s="5"/>
      <c r="N203" s="5"/>
      <c r="O203" s="5"/>
      <c r="P203" s="5"/>
      <c r="Q203" s="30"/>
      <c r="R203" s="5"/>
      <c r="S203" s="5"/>
      <c r="T203" s="23"/>
      <c r="U203" s="4"/>
      <c r="V203" s="24" t="s">
        <v>316</v>
      </c>
      <c r="W203" s="4"/>
      <c r="X203" s="4"/>
    </row>
    <row r="204" spans="1:24" ht="19.95" customHeight="1" x14ac:dyDescent="0.25">
      <c r="A204" s="14"/>
      <c r="B204" s="22"/>
      <c r="C204" s="24"/>
      <c r="D204" s="24"/>
      <c r="E204" s="211"/>
      <c r="F204" s="4"/>
      <c r="G204" s="212"/>
      <c r="H204" s="5"/>
      <c r="I204" s="5"/>
      <c r="J204" s="213"/>
      <c r="K204" s="23"/>
      <c r="L204" s="5"/>
      <c r="M204" s="5"/>
      <c r="N204" s="5"/>
      <c r="O204" s="5"/>
      <c r="P204" s="5"/>
      <c r="Q204" s="30"/>
      <c r="R204" s="5"/>
      <c r="S204" s="5"/>
      <c r="T204" s="23"/>
      <c r="U204" s="4"/>
      <c r="V204" s="24" t="s">
        <v>333</v>
      </c>
      <c r="W204" s="4"/>
      <c r="X204" s="4"/>
    </row>
    <row r="205" spans="1:24" ht="19.95" customHeight="1" x14ac:dyDescent="0.25">
      <c r="A205" s="14"/>
      <c r="B205" s="22"/>
      <c r="C205" s="24"/>
      <c r="D205" s="24"/>
      <c r="E205" s="211"/>
      <c r="F205" s="4"/>
      <c r="G205" s="212"/>
      <c r="H205" s="5"/>
      <c r="I205" s="5"/>
      <c r="J205" s="213"/>
      <c r="K205" s="23">
        <v>1000</v>
      </c>
      <c r="L205" s="5"/>
      <c r="M205" s="5"/>
      <c r="N205" s="5"/>
      <c r="O205" s="5"/>
      <c r="P205" s="5"/>
      <c r="Q205" s="12">
        <v>1000</v>
      </c>
      <c r="R205" s="5"/>
      <c r="S205" s="5"/>
      <c r="T205" s="23">
        <v>2000</v>
      </c>
      <c r="U205" s="4"/>
      <c r="V205" s="24" t="s">
        <v>50</v>
      </c>
      <c r="W205" s="4"/>
      <c r="X205" s="4"/>
    </row>
    <row r="206" spans="1:24" ht="19.95" customHeight="1" x14ac:dyDescent="0.25">
      <c r="A206" s="14"/>
      <c r="B206" s="22"/>
      <c r="C206" s="24"/>
      <c r="D206" s="24"/>
      <c r="E206" s="211"/>
      <c r="F206" s="4"/>
      <c r="G206" s="212"/>
      <c r="H206" s="5"/>
      <c r="I206" s="5"/>
      <c r="J206" s="213"/>
      <c r="K206" s="23"/>
      <c r="L206" s="5"/>
      <c r="M206" s="5"/>
      <c r="N206" s="5"/>
      <c r="O206" s="5"/>
      <c r="P206" s="5"/>
      <c r="Q206" s="5"/>
      <c r="R206" s="5"/>
      <c r="S206" s="5"/>
      <c r="T206" s="23"/>
      <c r="U206" s="4"/>
      <c r="V206" s="24" t="s">
        <v>334</v>
      </c>
      <c r="W206" s="4"/>
      <c r="X206" s="4"/>
    </row>
    <row r="207" spans="1:24" ht="19.95" customHeight="1" x14ac:dyDescent="0.25">
      <c r="A207" s="14"/>
      <c r="B207" s="22"/>
      <c r="C207" s="24"/>
      <c r="D207" s="24"/>
      <c r="E207" s="211"/>
      <c r="F207" s="4"/>
      <c r="G207" s="212"/>
      <c r="H207" s="5"/>
      <c r="I207" s="5"/>
      <c r="J207" s="213"/>
      <c r="K207" s="23"/>
      <c r="L207" s="5"/>
      <c r="M207" s="5"/>
      <c r="N207" s="5"/>
      <c r="O207" s="5"/>
      <c r="P207" s="5"/>
      <c r="Q207" s="5"/>
      <c r="R207" s="5"/>
      <c r="S207" s="5"/>
      <c r="T207" s="23"/>
      <c r="U207" s="4"/>
      <c r="V207" s="24" t="s">
        <v>335</v>
      </c>
      <c r="W207" s="4"/>
      <c r="X207" s="4"/>
    </row>
    <row r="208" spans="1:24" ht="19.95" customHeight="1" x14ac:dyDescent="0.25">
      <c r="A208" s="14"/>
      <c r="B208" s="22"/>
      <c r="C208" s="24"/>
      <c r="D208" s="24"/>
      <c r="E208" s="211"/>
      <c r="F208" s="4"/>
      <c r="G208" s="212"/>
      <c r="H208" s="5"/>
      <c r="I208" s="5"/>
      <c r="J208" s="213"/>
      <c r="K208" s="23"/>
      <c r="L208" s="5"/>
      <c r="M208" s="5"/>
      <c r="N208" s="5"/>
      <c r="O208" s="5"/>
      <c r="P208" s="5"/>
      <c r="Q208" s="12">
        <v>4000</v>
      </c>
      <c r="R208" s="5"/>
      <c r="S208" s="5"/>
      <c r="T208" s="23">
        <v>4000</v>
      </c>
      <c r="U208" s="4"/>
      <c r="V208" s="24" t="s">
        <v>336</v>
      </c>
      <c r="W208" s="4"/>
      <c r="X208" s="4"/>
    </row>
    <row r="209" spans="1:24" ht="19.95" customHeight="1" x14ac:dyDescent="0.25">
      <c r="A209" s="14"/>
      <c r="B209" s="22"/>
      <c r="C209" s="24"/>
      <c r="D209" s="24"/>
      <c r="E209" s="211"/>
      <c r="F209" s="4"/>
      <c r="G209" s="212"/>
      <c r="H209" s="5"/>
      <c r="I209" s="5"/>
      <c r="J209" s="213"/>
      <c r="K209" s="23"/>
      <c r="L209" s="5"/>
      <c r="M209" s="5"/>
      <c r="N209" s="5"/>
      <c r="O209" s="5"/>
      <c r="P209" s="5"/>
      <c r="Q209" s="5"/>
      <c r="R209" s="5"/>
      <c r="S209" s="5"/>
      <c r="T209" s="23"/>
      <c r="U209" s="4"/>
      <c r="V209" s="24" t="s">
        <v>337</v>
      </c>
      <c r="W209" s="4"/>
      <c r="X209" s="4"/>
    </row>
    <row r="210" spans="1:24" ht="19.95" customHeight="1" x14ac:dyDescent="0.25">
      <c r="A210" s="16"/>
      <c r="B210" s="93"/>
      <c r="C210" s="3"/>
      <c r="D210" s="82"/>
      <c r="E210" s="3"/>
      <c r="F210" s="82"/>
      <c r="G210" s="3"/>
      <c r="H210" s="83"/>
      <c r="I210" s="28"/>
      <c r="J210" s="28"/>
      <c r="K210" s="215"/>
      <c r="L210" s="28"/>
      <c r="M210" s="28"/>
      <c r="N210" s="28"/>
      <c r="O210" s="28"/>
      <c r="P210" s="28"/>
      <c r="Q210" s="28"/>
      <c r="R210" s="28"/>
      <c r="S210" s="28"/>
      <c r="T210" s="28"/>
      <c r="U210" s="3"/>
      <c r="V210" s="28"/>
      <c r="W210" s="3"/>
      <c r="X210" s="86"/>
    </row>
    <row r="211" spans="1:24" ht="19.95" customHeight="1" x14ac:dyDescent="0.25">
      <c r="A211" s="155"/>
      <c r="B211" s="185"/>
      <c r="C211" s="138"/>
      <c r="D211" s="138"/>
      <c r="E211" s="138"/>
      <c r="F211" s="138"/>
      <c r="G211" s="138"/>
      <c r="H211" s="186"/>
      <c r="I211" s="32"/>
      <c r="J211" s="32"/>
      <c r="K211" s="18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138"/>
      <c r="X211" s="138"/>
    </row>
    <row r="212" spans="1:24" ht="19.95" customHeight="1" x14ac:dyDescent="0.25">
      <c r="A212" s="180"/>
      <c r="B212" s="181" t="s">
        <v>44</v>
      </c>
      <c r="C212" s="199" t="s">
        <v>256</v>
      </c>
      <c r="D212" s="191"/>
      <c r="E212" s="191"/>
      <c r="F212" s="191"/>
      <c r="G212" s="191"/>
      <c r="H212" s="32"/>
      <c r="I212" s="32"/>
      <c r="J212" s="200"/>
      <c r="K212" s="200"/>
      <c r="L212" s="200"/>
      <c r="M212" s="32"/>
      <c r="N212" s="32"/>
      <c r="O212" s="32"/>
      <c r="P212" s="32"/>
      <c r="Q212" s="32"/>
      <c r="R212" s="32"/>
      <c r="S212" s="32"/>
      <c r="T212" s="182"/>
      <c r="U212" s="192"/>
      <c r="V212" s="32"/>
      <c r="W212" s="32"/>
      <c r="X212" s="180"/>
    </row>
    <row r="213" spans="1:24" ht="19.95" customHeight="1" x14ac:dyDescent="0.25">
      <c r="A213" s="180"/>
      <c r="B213" s="181" t="s">
        <v>45</v>
      </c>
      <c r="C213" s="183" t="s">
        <v>259</v>
      </c>
      <c r="D213" s="32"/>
      <c r="E213" s="32"/>
      <c r="F213" s="180"/>
      <c r="G213" s="2"/>
      <c r="H213" s="32"/>
      <c r="I213" s="32"/>
      <c r="J213" s="1180"/>
      <c r="K213" s="1180"/>
      <c r="L213" s="1180"/>
      <c r="M213" s="32"/>
      <c r="N213" s="1156"/>
      <c r="O213" s="1156"/>
      <c r="Q213" s="32"/>
      <c r="R213" s="32"/>
      <c r="S213" s="32"/>
      <c r="T213" s="184"/>
      <c r="U213" s="180"/>
      <c r="V213" s="32"/>
      <c r="W213" s="32"/>
      <c r="X213" s="180"/>
    </row>
    <row r="214" spans="1:24" ht="19.95" customHeight="1" x14ac:dyDescent="0.25">
      <c r="A214" s="180"/>
      <c r="B214" s="32"/>
      <c r="C214" s="183" t="s">
        <v>260</v>
      </c>
      <c r="D214" s="32"/>
      <c r="E214" s="32"/>
      <c r="F214" s="180"/>
      <c r="G214" s="180"/>
      <c r="H214" s="32"/>
      <c r="I214" s="180"/>
      <c r="J214" s="1155"/>
      <c r="K214" s="1155"/>
      <c r="L214" s="1155"/>
      <c r="M214" s="32"/>
      <c r="N214" s="1156"/>
      <c r="O214" s="1156"/>
      <c r="P214" s="32"/>
      <c r="Q214" s="32"/>
      <c r="R214" s="32"/>
      <c r="S214" s="32"/>
      <c r="T214" s="32"/>
      <c r="U214" s="180"/>
      <c r="V214" s="32"/>
      <c r="W214" s="32"/>
      <c r="X214" s="180"/>
    </row>
  </sheetData>
  <mergeCells count="33">
    <mergeCell ref="A1:X1"/>
    <mergeCell ref="A2:X2"/>
    <mergeCell ref="T4:U4"/>
    <mergeCell ref="A5:A7"/>
    <mergeCell ref="B5:B7"/>
    <mergeCell ref="C5:C7"/>
    <mergeCell ref="D5:E5"/>
    <mergeCell ref="F5:F7"/>
    <mergeCell ref="G5:G7"/>
    <mergeCell ref="H5:S5"/>
    <mergeCell ref="T5:V5"/>
    <mergeCell ref="W5:W7"/>
    <mergeCell ref="X5:X7"/>
    <mergeCell ref="D6:D7"/>
    <mergeCell ref="T6:T7"/>
    <mergeCell ref="U6:U7"/>
    <mergeCell ref="V6:V7"/>
    <mergeCell ref="B182:C182"/>
    <mergeCell ref="D182:J182"/>
    <mergeCell ref="B143:C143"/>
    <mergeCell ref="E6:E7"/>
    <mergeCell ref="H6:J6"/>
    <mergeCell ref="K6:M6"/>
    <mergeCell ref="N6:P6"/>
    <mergeCell ref="Q6:S6"/>
    <mergeCell ref="B8:D8"/>
    <mergeCell ref="E8:Q8"/>
    <mergeCell ref="J214:L214"/>
    <mergeCell ref="N214:O214"/>
    <mergeCell ref="D83:U83"/>
    <mergeCell ref="J213:L213"/>
    <mergeCell ref="N213:O213"/>
    <mergeCell ref="D143:X143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D16" sqref="D16"/>
    </sheetView>
  </sheetViews>
  <sheetFormatPr defaultRowHeight="13.8" x14ac:dyDescent="0.25"/>
  <cols>
    <col min="2" max="2" width="18.09765625" customWidth="1"/>
  </cols>
  <sheetData>
    <row r="3" spans="1:2" x14ac:dyDescent="0.25">
      <c r="A3">
        <v>1</v>
      </c>
      <c r="B3" s="918">
        <f>ยุทธศาสตร์ที่1!T5</f>
        <v>248960</v>
      </c>
    </row>
    <row r="4" spans="1:2" x14ac:dyDescent="0.25">
      <c r="A4">
        <v>2</v>
      </c>
      <c r="B4" s="918">
        <f>'ยุทธศาสตร์ที่ 2'!T4</f>
        <v>227090</v>
      </c>
    </row>
    <row r="5" spans="1:2" x14ac:dyDescent="0.25">
      <c r="A5">
        <v>3</v>
      </c>
      <c r="B5" s="918">
        <f>ยุทธศาสตร์ที่3!T4</f>
        <v>28975</v>
      </c>
    </row>
    <row r="6" spans="1:2" x14ac:dyDescent="0.25">
      <c r="A6">
        <v>4</v>
      </c>
      <c r="B6" s="918">
        <f>'ยุทธศาสตร์ที่ 4'!T4</f>
        <v>285340</v>
      </c>
    </row>
    <row r="7" spans="1:2" x14ac:dyDescent="0.25">
      <c r="B7" s="918">
        <f>SUM(B3:B6)</f>
        <v>790365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ยุทธศาสตร์ที่1</vt:lpstr>
      <vt:lpstr>ยุทธศาสตร์ที่ 2</vt:lpstr>
      <vt:lpstr>ยุทธศาสตร์ที่3</vt:lpstr>
      <vt:lpstr>ยุทธศาสตร์ที่ 4</vt:lpstr>
      <vt:lpstr>Sheet1</vt:lpstr>
      <vt:lpstr>'ยุทธศาสตร์ที่ 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phue</dc:creator>
  <cp:lastModifiedBy>Windows User</cp:lastModifiedBy>
  <cp:lastPrinted>2019-10-25T01:36:32Z</cp:lastPrinted>
  <dcterms:created xsi:type="dcterms:W3CDTF">2016-09-29T08:42:57Z</dcterms:created>
  <dcterms:modified xsi:type="dcterms:W3CDTF">2019-10-26T04:03:19Z</dcterms:modified>
</cp:coreProperties>
</file>